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Budget for 2013 - 2014" sheetId="1" r:id="rId1"/>
  </sheets>
  <calcPr calcId="124519"/>
</workbook>
</file>

<file path=xl/calcChain.xml><?xml version="1.0" encoding="utf-8"?>
<calcChain xmlns="http://schemas.openxmlformats.org/spreadsheetml/2006/main">
  <c r="K107" i="1"/>
  <c r="K127" l="1"/>
  <c r="K129" s="1"/>
  <c r="I124"/>
  <c r="I112"/>
  <c r="I113"/>
  <c r="I114"/>
  <c r="I115"/>
  <c r="I118"/>
  <c r="I120"/>
  <c r="I125"/>
  <c r="I126"/>
  <c r="I111"/>
  <c r="K61"/>
  <c r="K47"/>
  <c r="K32"/>
  <c r="K88" s="1"/>
  <c r="K109" s="1"/>
  <c r="K128" s="1"/>
  <c r="K130" l="1"/>
</calcChain>
</file>

<file path=xl/sharedStrings.xml><?xml version="1.0" encoding="utf-8"?>
<sst xmlns="http://schemas.openxmlformats.org/spreadsheetml/2006/main" count="382" uniqueCount="335">
  <si>
    <t>Financial Proposal for Vector Borne Diseases - 2013-14</t>
  </si>
  <si>
    <t>S. No.</t>
  </si>
  <si>
    <t>Component (Sub- Component)</t>
  </si>
  <si>
    <t>Progress FY 2012-13</t>
  </si>
  <si>
    <t>Proposed 2013-14</t>
  </si>
  <si>
    <t>Remarks</t>
  </si>
  <si>
    <t>Flag for self appraisal</t>
  </si>
  <si>
    <t>Self appraisal</t>
  </si>
  <si>
    <t>Physical Progress</t>
  </si>
  <si>
    <t>Financial Progress (Rs. Lakhs)</t>
  </si>
  <si>
    <t>I</t>
  </si>
  <si>
    <t>(If the proposed budget is more than 30% increase over FY 12-13 budget)</t>
  </si>
  <si>
    <t>II</t>
  </si>
  <si>
    <t>(If the previous year expenditure is low, yet there is a proposed budget)</t>
  </si>
  <si>
    <t>III</t>
  </si>
  <si>
    <t>(If details for previous year expenditure is not provided for an existing activity)</t>
  </si>
  <si>
    <t>Targets 2012-13</t>
  </si>
  <si>
    <t>Achievement (as on --------- 2012)</t>
  </si>
  <si>
    <t>Budget 2012-13</t>
  </si>
  <si>
    <t>Committed unspent balance (as on October 2012)</t>
  </si>
  <si>
    <t>Unit of Measure</t>
  </si>
  <si>
    <t>Quantity/ Target</t>
  </si>
  <si>
    <t>Unit Cost (Rs.)</t>
  </si>
  <si>
    <t>Budget (Rs. Lakhs)</t>
  </si>
  <si>
    <t>F.1</t>
  </si>
  <si>
    <t>Domestic Budget Support (DBS)</t>
  </si>
  <si>
    <t>F.1.1</t>
  </si>
  <si>
    <t>Malaria</t>
  </si>
  <si>
    <t>F.1.1.a</t>
  </si>
  <si>
    <t>Contractual Payments</t>
  </si>
  <si>
    <t>F.1.1.a.i</t>
  </si>
  <si>
    <t xml:space="preserve">MPW contractual </t>
  </si>
  <si>
    <t>F.1.1.a.ii</t>
  </si>
  <si>
    <t>Lab Technicians ( against vacancy)</t>
  </si>
  <si>
    <t>F.1.1.a.iii</t>
  </si>
  <si>
    <t>VBD Technical Supervisor (one for each block)</t>
  </si>
  <si>
    <t>F.1.1.a.iv</t>
  </si>
  <si>
    <t xml:space="preserve">District VBD Consultant (one per district) (Non- Project States) </t>
  </si>
  <si>
    <t>F.1.1.a.v</t>
  </si>
  <si>
    <t>State Consultant (Non – Project States),</t>
  </si>
  <si>
    <t>M&amp;E Consultant (Medical Graduate with PH qualification)</t>
  </si>
  <si>
    <t xml:space="preserve"> - VBD Consultant (preferably  entomologist)</t>
  </si>
  <si>
    <t>F.1.1.b</t>
  </si>
  <si>
    <t>ASHA Incentive</t>
  </si>
  <si>
    <t>F.1.1.c</t>
  </si>
  <si>
    <t xml:space="preserve">Operational Cost </t>
  </si>
  <si>
    <t>F.1.1.c.i</t>
  </si>
  <si>
    <t xml:space="preserve">Spray Wages </t>
  </si>
  <si>
    <t>F.1.1.c.ii</t>
  </si>
  <si>
    <t>Operational cost for IRS</t>
  </si>
  <si>
    <t>F.1.1.c.iii</t>
  </si>
  <si>
    <t>Impregnation  of Bed nets-  for NE states</t>
  </si>
  <si>
    <t>F.1.1.d</t>
  </si>
  <si>
    <t>Monitoring , Evaluation &amp; Supervision &amp; Epidemic Preparedness including mobility</t>
  </si>
  <si>
    <t>F.1.1.e</t>
  </si>
  <si>
    <t>IEC/BCC</t>
  </si>
  <si>
    <t>F.1.1.f</t>
  </si>
  <si>
    <t xml:space="preserve">PPP / NGO and Intersectoral Convergence </t>
  </si>
  <si>
    <t>F.1.1.g</t>
  </si>
  <si>
    <t>Training / Capacity Building</t>
  </si>
  <si>
    <t>F.1.1.h</t>
  </si>
  <si>
    <t>Zonal Entomological units</t>
  </si>
  <si>
    <t>F.1.1.i</t>
  </si>
  <si>
    <t>Biological and Environmental Management through VHSC</t>
  </si>
  <si>
    <t>F.1.1.j</t>
  </si>
  <si>
    <t>Larvivorous Fish support</t>
  </si>
  <si>
    <t>F.1.1.k</t>
  </si>
  <si>
    <t>Construction and maintenance of Hatcheries</t>
  </si>
  <si>
    <t>F.1.1.l</t>
  </si>
  <si>
    <t>Any other Activities (Pl. specify)</t>
  </si>
  <si>
    <t>Total Malaria (DBS)</t>
  </si>
  <si>
    <t>F.1.2</t>
  </si>
  <si>
    <t>Dengue &amp; Chikungunya</t>
  </si>
  <si>
    <t>F.1.2.a</t>
  </si>
  <si>
    <t>Strengthening surveillance  (As per GOI approval)</t>
  </si>
  <si>
    <t>F.1.2.a(i)</t>
  </si>
  <si>
    <t xml:space="preserve">Apex Referral Labs recurrent </t>
  </si>
  <si>
    <t>F.1.2.a(ii)</t>
  </si>
  <si>
    <t xml:space="preserve">Sentinel surveillance Hospital recurrent </t>
  </si>
  <si>
    <t>F.1.2.a(iii)</t>
  </si>
  <si>
    <t xml:space="preserve">ELISA  facility to Sentinel Surv Labs </t>
  </si>
  <si>
    <t>F.1.2.b</t>
  </si>
  <si>
    <t>Test kits (Nos.) to be supplied by GoI (kindly indicate numbers of ELISA based NS1 kit and Mac ELISA Kits required separately)</t>
  </si>
  <si>
    <t>F.1.2.c</t>
  </si>
  <si>
    <t>Monitoring/supervision and Rapid response</t>
  </si>
  <si>
    <t>F.1.2.d</t>
  </si>
  <si>
    <t>Epidemic preparedness</t>
  </si>
  <si>
    <t>F.1.2.e</t>
  </si>
  <si>
    <t>Case management</t>
  </si>
  <si>
    <t>F.1.2.f</t>
  </si>
  <si>
    <t>Vector Control &amp;  environmental management</t>
  </si>
  <si>
    <t>F.1.2.g</t>
  </si>
  <si>
    <t>IEC BCC for Social Mobilization</t>
  </si>
  <si>
    <t>F.1.2.h</t>
  </si>
  <si>
    <t>Inter-sectoral convergence</t>
  </si>
  <si>
    <t>F.1.2.i</t>
  </si>
  <si>
    <t>Training &amp; printing of guidelines, formats etc. including operational research</t>
  </si>
  <si>
    <t>Total Dengue/Chikungunya</t>
  </si>
  <si>
    <t>F.1.3</t>
  </si>
  <si>
    <t>AES/JE</t>
  </si>
  <si>
    <t>F.1.3.a</t>
  </si>
  <si>
    <t>Strengthening of Sentinel sites which will include Diagnostics and Case Management, supply of kits by GoI</t>
  </si>
  <si>
    <t>F.1.3.b</t>
  </si>
  <si>
    <t>IEC/BCC specific to J.E. in endemic areas</t>
  </si>
  <si>
    <t>F.1.3.c</t>
  </si>
  <si>
    <t>Capacity Building</t>
  </si>
  <si>
    <t>F.1.3.d</t>
  </si>
  <si>
    <t>Monitoring and supervision</t>
  </si>
  <si>
    <t>F.1.3.e</t>
  </si>
  <si>
    <t>Procurement of Insecticides (Technical Malathion)</t>
  </si>
  <si>
    <t>F.1.3.f</t>
  </si>
  <si>
    <t>Fogging Machine</t>
  </si>
  <si>
    <t>F.1.3.g</t>
  </si>
  <si>
    <t>Operational costs for malathion  fogging</t>
  </si>
  <si>
    <t>F.1.3.h</t>
  </si>
  <si>
    <t>Operational Research</t>
  </si>
  <si>
    <t>F.1.3.i</t>
  </si>
  <si>
    <t>Rehabilitation Setup for selected endemic districts</t>
  </si>
  <si>
    <t>F.1.3.j</t>
  </si>
  <si>
    <t>ICU  Establishment in endemic districts</t>
  </si>
  <si>
    <t>F.1.3.k</t>
  </si>
  <si>
    <t>ASHA Insentivization for sensitizing community</t>
  </si>
  <si>
    <t>F.1.3.l</t>
  </si>
  <si>
    <t>Other Charges for  Training /Workshop Meeting &amp; payment to NIV towards JE kits at Head Quarter</t>
  </si>
  <si>
    <t>Total AES/JE</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</si>
  <si>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</si>
  <si>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</si>
  <si>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</si>
  <si>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 and contingency support</t>
  </si>
  <si>
    <t>F.1.4.b</t>
  </si>
  <si>
    <t>Microfilaria Survey</t>
  </si>
  <si>
    <t>F.1.4.c</t>
  </si>
  <si>
    <t>Post MDA assessment by medical colleges (Govt. &amp; private)/ICMR institutions</t>
  </si>
  <si>
    <t>F.1.4.d</t>
  </si>
  <si>
    <t>Training/sensitization of district level officers on ELF and drug distributors including peripheral health workers</t>
  </si>
  <si>
    <t>F.1.4.e</t>
  </si>
  <si>
    <t>Specific IEC/BCC at state,district, PHC, Sub-centre and village level including VHSC/GKs for community mobilization efforts to realize the desired drug compliance of 85% during MDA</t>
  </si>
  <si>
    <t>F.1.4.f</t>
  </si>
  <si>
    <t>Honorarium  for Drug Distribution including ASHAs and supervisors involved in MDA</t>
  </si>
  <si>
    <t>F.1.4.g</t>
  </si>
  <si>
    <t>Verification and validation for stoppage of MDA in LF endemic districts</t>
  </si>
  <si>
    <t>F.1.4.g.i</t>
  </si>
  <si>
    <t>a) Additional MF Survey</t>
  </si>
  <si>
    <t>F.1.4.g.ii</t>
  </si>
  <si>
    <t>b) ICT Survey</t>
  </si>
  <si>
    <t>F.1.4.g.iii</t>
  </si>
  <si>
    <t>c) ICT Cost</t>
  </si>
  <si>
    <t>F.1.4.h</t>
  </si>
  <si>
    <t>Verification of LF endemicity in non-endemic districts</t>
  </si>
  <si>
    <t>F.1.4.h.i</t>
  </si>
  <si>
    <t>a) LY &amp; Hy Survey in 350 distt</t>
  </si>
  <si>
    <t>F.1.4.h.ii</t>
  </si>
  <si>
    <t>b) Mf Survey in Non- endemic distt</t>
  </si>
  <si>
    <t>F.1.4.h.iii</t>
  </si>
  <si>
    <t>c) ICT survey in 200 distt</t>
  </si>
  <si>
    <t>F.1.4.i</t>
  </si>
  <si>
    <t xml:space="preserve">Post-MDA surveillance </t>
  </si>
  <si>
    <t>Total Lymphatic Filariasis</t>
  </si>
  <si>
    <t>F.1.5</t>
  </si>
  <si>
    <t>Kala-azar</t>
  </si>
  <si>
    <t>Case search/ Camp Approach</t>
  </si>
  <si>
    <t>F.1.5.a</t>
  </si>
  <si>
    <t>Spray Pumps &amp; accessories</t>
  </si>
  <si>
    <t>F.1.5.b</t>
  </si>
  <si>
    <t>Operational cost for spray including spray wages</t>
  </si>
  <si>
    <t>F.1.5.c</t>
  </si>
  <si>
    <t>Mobility/POL/supervision</t>
  </si>
  <si>
    <t>F.1.5.d</t>
  </si>
  <si>
    <t xml:space="preserve">Monitoring &amp; Evaluation </t>
  </si>
  <si>
    <t>F.1.5.e</t>
  </si>
  <si>
    <t>Training for spraying</t>
  </si>
  <si>
    <t>F.1.5.f</t>
  </si>
  <si>
    <t>IEC/ BCC/ Advocacy</t>
  </si>
  <si>
    <t xml:space="preserve">Total Kala-azar </t>
  </si>
  <si>
    <t>Total (DBS)</t>
  </si>
  <si>
    <t>F.2</t>
  </si>
  <si>
    <t>Externally aided component</t>
  </si>
  <si>
    <t>F.2.a</t>
  </si>
  <si>
    <t>World Bank support for Malaria (Identified state)</t>
  </si>
  <si>
    <t>F.2.b</t>
  </si>
  <si>
    <t>Human Resource</t>
  </si>
  <si>
    <t>F.2.c</t>
  </si>
  <si>
    <t xml:space="preserve">Training /Capacity building </t>
  </si>
  <si>
    <t>F.2.d</t>
  </si>
  <si>
    <t xml:space="preserve">Mobility support for  Monitoring Supervision &amp; Evaluation including printing of format &amp; review meetings, Reporting format (for printing formats) </t>
  </si>
  <si>
    <t xml:space="preserve">Kala-azar World Bank assisted Project </t>
  </si>
  <si>
    <t>F.2.e</t>
  </si>
  <si>
    <t>Human resource</t>
  </si>
  <si>
    <t>F.2.f</t>
  </si>
  <si>
    <t>Capacity building</t>
  </si>
  <si>
    <t>F.2.g</t>
  </si>
  <si>
    <t>Mobility</t>
  </si>
  <si>
    <t>F.3</t>
  </si>
  <si>
    <t>GFATM support for Malaria (NEStates)</t>
  </si>
  <si>
    <t>F.3.a</t>
  </si>
  <si>
    <t>F.3.b</t>
  </si>
  <si>
    <t>F.3.c</t>
  </si>
  <si>
    <t>F.3.d</t>
  </si>
  <si>
    <t>F.3.e</t>
  </si>
  <si>
    <t>Total : EAC component</t>
  </si>
  <si>
    <t>F.4</t>
  </si>
  <si>
    <t>Any Other Items ( Please Specify)</t>
  </si>
  <si>
    <t>F.5</t>
  </si>
  <si>
    <t xml:space="preserve">Grand total for cash assistance under NVBDCP (DBS + EAC) </t>
  </si>
  <si>
    <t xml:space="preserve">Cash grant for decentralized commodities </t>
  </si>
  <si>
    <t>Chloroquine phosphate tablets</t>
  </si>
  <si>
    <t>Primaquine tablets 7.5 mg</t>
  </si>
  <si>
    <t>Primaquine tablets 2.5 mg</t>
  </si>
  <si>
    <t>Quinine sulphate tablets</t>
  </si>
  <si>
    <t>Quinine Injections</t>
  </si>
  <si>
    <t>DEC 100 mg tablets</t>
  </si>
  <si>
    <t>Albendazole 400 mg tablets</t>
  </si>
  <si>
    <t>Dengue NS1 antigen kit</t>
  </si>
  <si>
    <t>Temephos, Bti (AS) / Bti (wp) (for polluted &amp; non polluted water)</t>
  </si>
  <si>
    <t>Pyrethrum extract 2% for spare spray</t>
  </si>
  <si>
    <t>ACT ( For Non Project states)</t>
  </si>
  <si>
    <t>RDT Malaria – bi-valent (For Non Project states)</t>
  </si>
  <si>
    <t>Total grant for decentralized commodities</t>
  </si>
  <si>
    <t>Grand Total for grant-in-aid under NVBDCP</t>
  </si>
  <si>
    <t>Commodity Grants</t>
  </si>
  <si>
    <t>Total NVBDCP Cash + Commodity</t>
  </si>
  <si>
    <t>Expenditure (as on Nov, 2012)</t>
  </si>
  <si>
    <t>Urban Malaria Scheme</t>
  </si>
  <si>
    <t>Tab. Paracetamol 500 mg</t>
  </si>
  <si>
    <t>Vitamin Tab.</t>
  </si>
  <si>
    <t>Lab Consumables</t>
  </si>
  <si>
    <t>State to mention whether the activity proposed is New Propose or to be continued from previous year. Justification to be given.</t>
  </si>
  <si>
    <t>Blood Slide Collection</t>
  </si>
  <si>
    <t>LLINS distribution</t>
  </si>
  <si>
    <t>Additional MPW required</t>
  </si>
  <si>
    <t>There are 26 Blocks in the State. Additional 10 VBD Technical Supervisors are required. 16 VBD Technical Supervisors are alloted under GFATM.</t>
  </si>
  <si>
    <t>Additional 10 VBD Technical Supervisors to cover all the Blocks.</t>
  </si>
  <si>
    <t>There is no State Entomologist at the State Level.</t>
  </si>
  <si>
    <t>This is a new proposed post.</t>
  </si>
  <si>
    <t>1058 ASHAs into Rs. 200 / month (Max) for a period of 12 months.</t>
  </si>
  <si>
    <t>ASHA incentive increased from the previous year.</t>
  </si>
  <si>
    <t>1 LLIN/1 Cultivator and 1 LLIN/2 persons having API &gt; 2 in the district.</t>
  </si>
  <si>
    <t>For Supervision and Monitoring of the Programme implementations.</t>
  </si>
  <si>
    <t>It’s a new initiatives.</t>
  </si>
  <si>
    <t>MPWs/Health Supervisor/CHO, Lab. Tech and Malaria Prog. Worker need to be retrained while the NGOs/FBOs needs a fresher training.</t>
  </si>
  <si>
    <t>For initiation of Entomological Cell in the State.</t>
  </si>
  <si>
    <t>For initiation of Entomological Cell in the State and two zones in the whole State. Also for operational cost.</t>
  </si>
  <si>
    <t>It is a new initiative.</t>
  </si>
  <si>
    <t>I &amp; III</t>
  </si>
  <si>
    <t>Civil Hospital Aizawl is identified as SSH</t>
  </si>
  <si>
    <t>I&amp;III</t>
  </si>
  <si>
    <t>Supplied by NIV, Pune</t>
  </si>
  <si>
    <t>NS1 antigen Test Kit = 20 kits = 1920 test</t>
  </si>
  <si>
    <t>Mac Elisa IgM = 20 Kits = 1920 Test.</t>
  </si>
  <si>
    <t>Funds received during 2012 - 2013 may be utilized for the Financial year 2013 - 2014</t>
  </si>
  <si>
    <t>For training of MPWs/ Health Supervisor/CHO/FBOs/NGOs/ASHAs etc. and for printing reporting form.</t>
  </si>
  <si>
    <t>Its is a new initiative.</t>
  </si>
  <si>
    <t>It’s a new initiative.</t>
  </si>
  <si>
    <t>Training on preventive side and case management will be given to Medical Specialist, Medical Officer, DVBPO and DVB Technical Supervisors.</t>
  </si>
  <si>
    <t>Its new initiatives.</t>
  </si>
  <si>
    <t>For emergency preparedness, small amount of Technical Malathion is required.</t>
  </si>
  <si>
    <t>Under GFATM only M.O and GFATM staff will be trained.</t>
  </si>
  <si>
    <t>Contd. Form the previous year.</t>
  </si>
  <si>
    <t>More monitoring and supervision.</t>
  </si>
  <si>
    <t>For Social mobilisation and early referals. Rs. 100 / ASHA.</t>
  </si>
  <si>
    <t>It’s a new proposal.</t>
  </si>
  <si>
    <t>F.3.f (a)</t>
  </si>
  <si>
    <t>Supply Chain Management</t>
  </si>
  <si>
    <t>F.3.f (b)</t>
  </si>
  <si>
    <t>Details budget are reflected in the Annexure II</t>
  </si>
  <si>
    <t>Many new activities need to initiated for Dengue and Chikungunya.</t>
  </si>
  <si>
    <t>There are 199 hard to reach areas, besides 75 MPWs alloted to State, additional 124 MPWs to cover the hard to reach areas are required.</t>
  </si>
  <si>
    <t>There are 20 Microscopic Centres without Lab. Technicians. Additional 20 Lab Technicians are required.</t>
  </si>
  <si>
    <t>Impregnation of bed-nets readily accepted by the villagers but due to non supply of SP flow impregnation had not been practiced for more than 5 years. Hence Impregnation is an immediate need of the hour.</t>
  </si>
  <si>
    <r>
      <t xml:space="preserve">Project Management Unit including </t>
    </r>
    <r>
      <rPr>
        <b/>
        <sz val="12"/>
        <color rgb="FF000000"/>
        <rFont val="Times New Roman"/>
        <family val="1"/>
      </rPr>
      <t>human resource</t>
    </r>
    <r>
      <rPr>
        <sz val="12"/>
        <color rgb="FF000000"/>
        <rFont val="Times New Roman"/>
        <family val="1"/>
      </rPr>
      <t xml:space="preserve"> of N.E. states </t>
    </r>
  </si>
  <si>
    <r>
      <t>Training</t>
    </r>
    <r>
      <rPr>
        <sz val="12"/>
        <color rgb="FF000000"/>
        <rFont val="Times New Roman"/>
        <family val="1"/>
      </rPr>
      <t>/Capacity Building</t>
    </r>
  </si>
  <si>
    <r>
      <t>Planning and Administration</t>
    </r>
    <r>
      <rPr>
        <sz val="12"/>
        <color rgb="FF000000"/>
        <rFont val="Times New Roman"/>
        <family val="1"/>
      </rPr>
      <t>( Office expenses recurring expenses, Office automation , printing and stationary for running of project)</t>
    </r>
  </si>
  <si>
    <r>
      <t>Monitoring Supervision</t>
    </r>
    <r>
      <rPr>
        <sz val="12"/>
        <color rgb="FF000000"/>
        <rFont val="Times New Roman"/>
        <family val="1"/>
      </rPr>
      <t xml:space="preserve"> (supervisory visits including travel expenses, etc) including printing of format and review meetings, </t>
    </r>
  </si>
  <si>
    <r>
      <t>IEC</t>
    </r>
    <r>
      <rPr>
        <sz val="12"/>
        <color rgb="FF000000"/>
        <rFont val="Times New Roman"/>
        <family val="1"/>
      </rPr>
      <t xml:space="preserve"> / BCC activities as per the project</t>
    </r>
  </si>
  <si>
    <t>The State is divided into two zone, the Southern Zones will be catered by one NGOs/FBOs and the Northern zone will be catered by another NGOs/FBOs respectively.</t>
  </si>
  <si>
    <t>3 more hospital are newly proposed for SSH. 2 - Mission Hospital and 1 - Govt. Hospital.</t>
  </si>
  <si>
    <t>2 more ELISA facilities are required for the proposed SSH.</t>
  </si>
  <si>
    <t>ELISA facilities already purchased in for Civil Hospital, Aizawl</t>
  </si>
  <si>
    <t>2 more ELISA facilities for 1 Mission Hospital and 1 Govt. Hospital respectively.</t>
  </si>
  <si>
    <t>Required NS1 antigen TestKit  and Mac Elisa IgM Kitare  for 1 existing SSH and newly proposed 3 SSH.</t>
  </si>
  <si>
    <t>Required NS1 antigen Test Kit and Mac Elisa IgM Kit are  for 1 existing SSH and newly proposed 3 SSH.</t>
  </si>
  <si>
    <t>All the Consultants in the State and VBD Technical Supervisor are supposed to do Monitoring and Supervision.</t>
  </si>
  <si>
    <t>For printing Booklet, Leaflet etc. and Awareness. Detail budget are shown in Annexure III</t>
  </si>
  <si>
    <t>In case of emergency like epidemic Fogging Machines is required.</t>
  </si>
  <si>
    <t>If there happens J.E in the State. Manpower @ 200/day for 20 days is proposed here.</t>
  </si>
  <si>
    <t>Salary for existing post proposed for an increased. Details budget are shown in Annexure V</t>
  </si>
  <si>
    <t>Medical Officers, Specialist and GFATM supported IMCP II recruited staff will be given training.</t>
  </si>
  <si>
    <t>Transportation of LLINs, and store renting.</t>
  </si>
  <si>
    <t>Besides Computer, Laptops, printer etc. Motor Cycles for additional proposed 10 VBD Technical Supervisors are required.</t>
  </si>
  <si>
    <t>For treatment of Malaria induced anaemia, malnutrition, loss of appetite etc.</t>
  </si>
  <si>
    <t>Glass Slide, Spirit, Cotton Wool, Lancet etc.</t>
  </si>
  <si>
    <t>Detailed Salary proposed under DBS is reflected in Annexure IV</t>
  </si>
  <si>
    <t>For 20 Microscopict Centre, additional 20 Lab. Technicians are required.</t>
  </si>
  <si>
    <t>Minimum wages of 250/day is used.</t>
  </si>
  <si>
    <t>The SVBDCP favours making provision for impregnation of community awned bed-nets in the whole State because many families own regular untreated nets more than LLINs.  As such it is felt imperative to make provision for impregnation of their locally purchased ordinary bed nets to whole families of the State.</t>
  </si>
  <si>
    <t>Continued from the previous Financial year. Details are shown in Annexure I</t>
  </si>
  <si>
    <t>Current acitivities are effective for IEC/BCC and need financial reinforcement. Therefore, activities only  need to be sustained for effective interventions.</t>
  </si>
  <si>
    <t>It’s a new initiative</t>
  </si>
  <si>
    <t>Civil Hospital, Aizawl is identified as SSH for Dengue &amp; Chikungunya. Another three more Hospitals. 2 Mission Hospitals and 1 Government Hospital is proposed.</t>
  </si>
  <si>
    <t>Detailed budget are reflected in the Annexure II</t>
  </si>
  <si>
    <t>Civil Hospital Aizawl and Lunglei are proposed for SSH.</t>
  </si>
  <si>
    <t>Detailed budget Plan are shown in Annexure I</t>
  </si>
  <si>
    <t xml:space="preserve">Due to delay in fund release IEC activities could not be carried out smoothly as per Plan. Hence, only few activities may be re-inforced. </t>
  </si>
  <si>
    <t>Infrastructure and Other Equipment (Computer Laptops, printers, Motor cycles for MTS )</t>
  </si>
  <si>
    <t>F.3.f (c)</t>
  </si>
  <si>
    <t>Incentives for Impregnation of Nets (Ordinary Bed-nets)</t>
  </si>
  <si>
    <t>Incentives to be paid for ITN @ Rs 15/net.</t>
  </si>
  <si>
    <t>F.5.b</t>
  </si>
  <si>
    <t>F.5.c</t>
  </si>
  <si>
    <t>F.5.d</t>
  </si>
  <si>
    <t>F.5.e</t>
  </si>
  <si>
    <t>F.5.f</t>
  </si>
  <si>
    <t>F.5.g</t>
  </si>
  <si>
    <t>F.5.h</t>
  </si>
  <si>
    <t>F.5.i</t>
  </si>
  <si>
    <t>F.5.j</t>
  </si>
  <si>
    <t>F.5.k</t>
  </si>
  <si>
    <t>F.5.l</t>
  </si>
  <si>
    <t>F.5.m</t>
  </si>
  <si>
    <t>F.5.n</t>
  </si>
  <si>
    <t>During high transmission seasons of Dengue, 24 workers will be hired on daily basis as per the NVBDCP Guidelines.Ref: PIP pg no 16</t>
  </si>
  <si>
    <t>For initiation of UMS in the State. Aizawl and Lunglei are proposed for UMS. Ref: PIP pg no13-14</t>
  </si>
  <si>
    <t>Detailed plan on PIP pg no 15-18</t>
  </si>
  <si>
    <t>Detailed plan pg no 19-21</t>
  </si>
  <si>
    <t>For treatment of fever patients to bring down the temperature.</t>
  </si>
  <si>
    <t>1 LLIN/1 jhum cultivator and 1 LLIN/2 persons in the district having API &gt; 2 . Plus charges for ITN. Ref PIP pg no 26</t>
  </si>
  <si>
    <t>Minimum wages of 250/day with 350 spraymen are required to cover the entire State for 2 rounds. Ref: PIP pg no 4</t>
  </si>
  <si>
    <t>For Purchase of H.C Pump, Spare parts, etc. Ref: PIP pg no 4</t>
  </si>
  <si>
    <t>All the consultants in the State, and all MTS/VBD Technical Supervisors are expected to do monitoring and Supervisory visit at least 2 times in a month. Ref: PIP pg no 26</t>
  </si>
  <si>
    <t>4 Grps : MPW, Lab. Technicians, NGOs/FBOs, Malaria Programme Worker. Suporting staff and equiptment etc. Ref:PIP pg no 27</t>
  </si>
  <si>
    <t>For Monitoring and Supervision. Ref: PIP pg no 26</t>
  </si>
  <si>
    <t>All the consultants in the State will do monitoring. Ref: PIP pg no 26</t>
  </si>
  <si>
    <t>All the consultant and Officers in the State including DVBPO will do monitoring and Supervision. Ref:PIP pg no 26</t>
  </si>
  <si>
    <t>Ref: PIP pg no 27</t>
  </si>
  <si>
    <t>A new proposal</t>
  </si>
</sst>
</file>

<file path=xl/styles.xml><?xml version="1.0" encoding="utf-8"?>
<styleSheet xmlns="http://schemas.openxmlformats.org/spreadsheetml/2006/main">
  <fonts count="4">
    <font>
      <sz val="11"/>
      <color theme="1"/>
      <name val="Calibri"/>
      <family val="2"/>
      <scheme val="minor"/>
    </font>
    <font>
      <sz val="12"/>
      <color rgb="FF000000"/>
      <name val="Times New Roman"/>
      <family val="1"/>
    </font>
    <font>
      <b/>
      <sz val="12"/>
      <color rgb="FF000000"/>
      <name val="Times New Roman"/>
      <family val="1"/>
    </font>
    <font>
      <sz val="12"/>
      <color theme="1"/>
      <name val="Times New Roman"/>
      <family val="1"/>
    </font>
  </fonts>
  <fills count="2">
    <fill>
      <patternFill patternType="none"/>
    </fill>
    <fill>
      <patternFill patternType="gray125"/>
    </fill>
  </fills>
  <borders count="3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rgb="FF000000"/>
      </right>
      <top style="medium">
        <color indexed="64"/>
      </top>
      <bottom/>
      <diagonal/>
    </border>
    <border>
      <left/>
      <right/>
      <top/>
      <bottom style="medium">
        <color rgb="FF000000"/>
      </bottom>
      <diagonal/>
    </border>
    <border>
      <left/>
      <right style="medium">
        <color rgb="FF000000"/>
      </right>
      <top/>
      <bottom style="medium">
        <color rgb="FF000000"/>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rgb="FF000000"/>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37">
    <xf numFmtId="0" fontId="0" fillId="0" borderId="0" xfId="0"/>
    <xf numFmtId="2" fontId="1" fillId="0" borderId="14" xfId="0" applyNumberFormat="1" applyFont="1" applyBorder="1" applyAlignment="1">
      <alignment horizontal="center" vertical="center" wrapText="1"/>
    </xf>
    <xf numFmtId="0" fontId="3" fillId="0" borderId="0" xfId="0" applyFont="1"/>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4" fontId="2" fillId="0" borderId="14" xfId="0" applyNumberFormat="1"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vertical="center" wrapText="1"/>
    </xf>
    <xf numFmtId="0" fontId="2" fillId="0" borderId="14" xfId="0" applyFont="1" applyBorder="1" applyAlignment="1">
      <alignment vertical="center" wrapText="1"/>
    </xf>
    <xf numFmtId="2" fontId="2" fillId="0" borderId="14" xfId="0" applyNumberFormat="1" applyFont="1" applyBorder="1" applyAlignment="1">
      <alignment horizontal="center" vertical="center" wrapText="1"/>
    </xf>
    <xf numFmtId="1" fontId="2" fillId="0" borderId="14" xfId="0" applyNumberFormat="1" applyFont="1" applyBorder="1" applyAlignment="1">
      <alignment horizontal="center" vertical="center" wrapText="1"/>
    </xf>
    <xf numFmtId="1" fontId="1" fillId="0" borderId="14" xfId="0" applyNumberFormat="1" applyFont="1" applyBorder="1" applyAlignment="1">
      <alignment horizontal="center" vertical="center" wrapText="1"/>
    </xf>
    <xf numFmtId="0" fontId="1" fillId="0" borderId="12" xfId="0" applyFont="1" applyBorder="1" applyAlignment="1">
      <alignment vertical="center" wrapText="1"/>
    </xf>
    <xf numFmtId="3" fontId="2" fillId="0" borderId="14" xfId="0" applyNumberFormat="1" applyFont="1" applyBorder="1" applyAlignment="1">
      <alignment horizontal="center" vertical="center" wrapText="1"/>
    </xf>
    <xf numFmtId="3" fontId="1" fillId="0" borderId="14" xfId="0" applyNumberFormat="1" applyFont="1" applyBorder="1" applyAlignment="1">
      <alignment horizontal="center" vertical="center" wrapText="1"/>
    </xf>
    <xf numFmtId="0" fontId="1" fillId="0" borderId="14" xfId="0" applyFont="1" applyBorder="1" applyAlignment="1">
      <alignment vertical="center" wrapText="1"/>
    </xf>
    <xf numFmtId="4" fontId="1" fillId="0" borderId="14" xfId="0" applyNumberFormat="1" applyFont="1" applyBorder="1" applyAlignment="1">
      <alignment horizontal="center" vertical="center" wrapText="1"/>
    </xf>
    <xf numFmtId="0" fontId="1" fillId="0" borderId="1" xfId="0" applyFont="1" applyBorder="1" applyAlignment="1">
      <alignment vertical="center" wrapText="1"/>
    </xf>
    <xf numFmtId="2"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1" fontId="3" fillId="0" borderId="1" xfId="0" applyNumberFormat="1" applyFont="1" applyBorder="1"/>
    <xf numFmtId="0" fontId="3" fillId="0" borderId="1" xfId="0" applyFont="1" applyBorder="1"/>
    <xf numFmtId="3" fontId="3" fillId="0" borderId="1" xfId="0" applyNumberFormat="1" applyFont="1" applyBorder="1"/>
    <xf numFmtId="0" fontId="1" fillId="0" borderId="12" xfId="0" applyFont="1" applyBorder="1" applyAlignment="1">
      <alignment horizontal="center" vertical="center" wrapText="1"/>
    </xf>
    <xf numFmtId="0" fontId="2" fillId="0" borderId="14" xfId="0" applyFont="1" applyBorder="1" applyAlignment="1">
      <alignment horizontal="justify" vertical="center" wrapText="1"/>
    </xf>
    <xf numFmtId="0" fontId="1" fillId="0" borderId="14" xfId="0" applyFont="1" applyBorder="1" applyAlignment="1">
      <alignment horizontal="justify" vertical="center" wrapText="1"/>
    </xf>
    <xf numFmtId="2" fontId="1" fillId="0" borderId="1" xfId="0" applyNumberFormat="1" applyFont="1" applyBorder="1" applyAlignment="1">
      <alignment vertical="center" wrapText="1"/>
    </xf>
    <xf numFmtId="2" fontId="1" fillId="0" borderId="14" xfId="0" applyNumberFormat="1" applyFont="1" applyBorder="1" applyAlignment="1">
      <alignment vertical="center" wrapText="1"/>
    </xf>
    <xf numFmtId="4" fontId="3" fillId="0" borderId="1" xfId="0" applyNumberFormat="1" applyFont="1" applyBorder="1" applyAlignment="1">
      <alignment horizontal="center" vertical="center"/>
    </xf>
    <xf numFmtId="0" fontId="2" fillId="0" borderId="12"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vertical="center"/>
    </xf>
    <xf numFmtId="4" fontId="3" fillId="0" borderId="0" xfId="0" applyNumberFormat="1" applyFont="1" applyAlignment="1">
      <alignment horizontal="center" vertical="center"/>
    </xf>
    <xf numFmtId="0" fontId="2" fillId="0" borderId="11"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2" fontId="1" fillId="0" borderId="14"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2" fontId="1" fillId="0" borderId="19" xfId="0" applyNumberFormat="1" applyFont="1" applyBorder="1" applyAlignment="1">
      <alignment horizontal="center" vertical="center" wrapText="1"/>
    </xf>
    <xf numFmtId="2" fontId="1" fillId="0" borderId="12" xfId="0" applyNumberFormat="1" applyFont="1" applyBorder="1" applyAlignment="1">
      <alignment horizontal="center" vertical="center" wrapText="1"/>
    </xf>
    <xf numFmtId="1" fontId="1" fillId="0" borderId="16"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1" fontId="1" fillId="0" borderId="19" xfId="0" applyNumberFormat="1" applyFont="1" applyBorder="1" applyAlignment="1">
      <alignment horizontal="center" vertical="center" wrapText="1"/>
    </xf>
    <xf numFmtId="1" fontId="1" fillId="0" borderId="12"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1" fillId="0" borderId="12" xfId="0" applyFont="1" applyBorder="1" applyAlignment="1">
      <alignment horizontal="center" vertical="center" wrapText="1"/>
    </xf>
    <xf numFmtId="4" fontId="1" fillId="0" borderId="19" xfId="0" applyNumberFormat="1" applyFont="1" applyBorder="1" applyAlignment="1">
      <alignment horizontal="center" vertical="center" wrapText="1"/>
    </xf>
    <xf numFmtId="4" fontId="1" fillId="0" borderId="12" xfId="0" applyNumberFormat="1" applyFont="1" applyBorder="1" applyAlignment="1">
      <alignment horizontal="center" vertical="center" wrapText="1"/>
    </xf>
    <xf numFmtId="2" fontId="1" fillId="0" borderId="22" xfId="0" applyNumberFormat="1" applyFont="1" applyBorder="1" applyAlignment="1">
      <alignment horizontal="center" vertical="center" wrapText="1"/>
    </xf>
    <xf numFmtId="2" fontId="1" fillId="0" borderId="5"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2" fontId="1" fillId="0" borderId="23" xfId="0" applyNumberFormat="1" applyFont="1" applyBorder="1" applyAlignment="1">
      <alignment horizontal="center" vertical="center" wrapText="1"/>
    </xf>
    <xf numFmtId="2" fontId="1" fillId="0" borderId="15" xfId="0" applyNumberFormat="1" applyFont="1" applyBorder="1" applyAlignment="1">
      <alignment horizontal="center" vertical="center" wrapText="1"/>
    </xf>
    <xf numFmtId="2" fontId="1" fillId="0" borderId="14" xfId="0" applyNumberFormat="1" applyFont="1" applyBorder="1" applyAlignment="1">
      <alignment horizontal="center" vertical="center" wrapText="1"/>
    </xf>
    <xf numFmtId="2" fontId="2" fillId="0" borderId="19" xfId="0" applyNumberFormat="1" applyFont="1" applyBorder="1" applyAlignment="1">
      <alignment horizontal="center" vertical="center" wrapText="1"/>
    </xf>
    <xf numFmtId="0" fontId="2" fillId="0" borderId="15" xfId="0" applyFont="1" applyBorder="1" applyAlignment="1">
      <alignment horizontal="center" vertical="top" wrapText="1"/>
    </xf>
    <xf numFmtId="0" fontId="2" fillId="0" borderId="1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19" xfId="0" applyFont="1" applyBorder="1" applyAlignment="1">
      <alignment vertical="center" wrapText="1"/>
    </xf>
    <xf numFmtId="0" fontId="1" fillId="0" borderId="13" xfId="0" applyFont="1" applyBorder="1" applyAlignment="1">
      <alignment vertical="center" wrapText="1"/>
    </xf>
    <xf numFmtId="0" fontId="1" fillId="0" borderId="12" xfId="0" applyFont="1" applyBorder="1" applyAlignment="1">
      <alignment vertical="center" wrapText="1"/>
    </xf>
    <xf numFmtId="4" fontId="2" fillId="0" borderId="19" xfId="0" applyNumberFormat="1" applyFont="1" applyBorder="1" applyAlignment="1">
      <alignment horizontal="center" vertical="center" wrapText="1"/>
    </xf>
    <xf numFmtId="0" fontId="2" fillId="0" borderId="10" xfId="0" applyFont="1" applyBorder="1" applyAlignment="1">
      <alignment vertical="center" wrapText="1"/>
    </xf>
    <xf numFmtId="2" fontId="2" fillId="0" borderId="10" xfId="0" applyNumberFormat="1" applyFont="1" applyBorder="1" applyAlignment="1">
      <alignment horizontal="center" vertical="center" wrapText="1"/>
    </xf>
    <xf numFmtId="1" fontId="1" fillId="0" borderId="10"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xf numFmtId="0" fontId="1" fillId="0" borderId="24" xfId="0" applyFont="1" applyBorder="1" applyAlignment="1">
      <alignment vertical="center" wrapText="1"/>
    </xf>
    <xf numFmtId="0" fontId="2" fillId="0" borderId="25" xfId="0" applyFont="1" applyBorder="1" applyAlignment="1">
      <alignment vertical="center" wrapText="1"/>
    </xf>
    <xf numFmtId="2" fontId="2" fillId="0" borderId="25" xfId="0" applyNumberFormat="1" applyFont="1" applyBorder="1" applyAlignment="1">
      <alignment horizontal="center" vertical="center" wrapText="1"/>
    </xf>
    <xf numFmtId="4" fontId="2" fillId="0" borderId="25" xfId="0" applyNumberFormat="1" applyFont="1" applyBorder="1" applyAlignment="1">
      <alignment horizontal="center" vertical="center" wrapText="1"/>
    </xf>
    <xf numFmtId="1" fontId="2" fillId="0" borderId="25" xfId="0" applyNumberFormat="1" applyFont="1" applyBorder="1" applyAlignment="1">
      <alignment horizontal="center" vertical="center" wrapText="1"/>
    </xf>
    <xf numFmtId="3" fontId="2" fillId="0" borderId="25" xfId="0" applyNumberFormat="1" applyFont="1" applyBorder="1" applyAlignment="1">
      <alignment horizontal="center" vertical="center" wrapText="1"/>
    </xf>
    <xf numFmtId="1" fontId="1" fillId="0" borderId="25" xfId="0" applyNumberFormat="1" applyFont="1" applyBorder="1" applyAlignment="1">
      <alignment horizontal="center" vertical="center" wrapText="1"/>
    </xf>
    <xf numFmtId="1" fontId="2" fillId="0" borderId="2"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0" fontId="1" fillId="0" borderId="27" xfId="0" applyFont="1" applyBorder="1" applyAlignment="1">
      <alignment vertical="center" wrapText="1"/>
    </xf>
    <xf numFmtId="0" fontId="2" fillId="0" borderId="28" xfId="0" applyFont="1" applyBorder="1" applyAlignment="1">
      <alignment vertical="center" wrapText="1"/>
    </xf>
    <xf numFmtId="2" fontId="2" fillId="0" borderId="27" xfId="0" applyNumberFormat="1" applyFont="1" applyBorder="1" applyAlignment="1">
      <alignment horizontal="center" vertical="center" wrapText="1"/>
    </xf>
    <xf numFmtId="4" fontId="2" fillId="0" borderId="27" xfId="0" applyNumberFormat="1" applyFont="1" applyBorder="1" applyAlignment="1">
      <alignment horizontal="center" vertical="center" wrapText="1"/>
    </xf>
    <xf numFmtId="1" fontId="2" fillId="0" borderId="28"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2" fontId="2" fillId="0" borderId="28" xfId="0" applyNumberFormat="1" applyFont="1" applyBorder="1" applyAlignment="1">
      <alignment horizontal="center" vertical="center" wrapText="1"/>
    </xf>
    <xf numFmtId="1" fontId="1" fillId="0" borderId="28" xfId="0" applyNumberFormat="1" applyFont="1" applyBorder="1" applyAlignment="1">
      <alignment horizontal="center" vertical="center" wrapText="1"/>
    </xf>
    <xf numFmtId="2" fontId="1" fillId="0" borderId="28" xfId="0" applyNumberFormat="1" applyFont="1" applyBorder="1" applyAlignment="1">
      <alignment horizontal="center" vertical="center" wrapText="1"/>
    </xf>
    <xf numFmtId="0" fontId="1" fillId="0" borderId="10" xfId="0" applyFont="1" applyBorder="1" applyAlignment="1">
      <alignment vertical="center" wrapText="1"/>
    </xf>
    <xf numFmtId="4" fontId="1" fillId="0" borderId="10" xfId="0" applyNumberFormat="1" applyFont="1" applyBorder="1" applyAlignment="1">
      <alignment horizontal="center" vertical="center" wrapText="1"/>
    </xf>
    <xf numFmtId="3" fontId="1" fillId="0" borderId="10" xfId="0" applyNumberFormat="1" applyFont="1" applyBorder="1" applyAlignment="1">
      <alignment horizontal="center" vertical="center" wrapText="1"/>
    </xf>
    <xf numFmtId="2" fontId="1" fillId="0" borderId="25" xfId="0" applyNumberFormat="1" applyFont="1" applyBorder="1" applyAlignment="1">
      <alignment horizontal="center" vertical="center" wrapText="1"/>
    </xf>
    <xf numFmtId="4" fontId="1" fillId="0" borderId="25"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0" fontId="1" fillId="0" borderId="26" xfId="0" applyFont="1" applyBorder="1" applyAlignment="1">
      <alignment vertical="center" wrapText="1"/>
    </xf>
    <xf numFmtId="2" fontId="1" fillId="0" borderId="29" xfId="0" applyNumberFormat="1" applyFont="1" applyBorder="1" applyAlignment="1">
      <alignment horizontal="center" vertical="center" wrapText="1"/>
    </xf>
    <xf numFmtId="4" fontId="1" fillId="0" borderId="29" xfId="0" applyNumberFormat="1" applyFont="1" applyBorder="1" applyAlignment="1">
      <alignment horizontal="center" vertical="center" wrapText="1"/>
    </xf>
    <xf numFmtId="1" fontId="2" fillId="0" borderId="29" xfId="0" applyNumberFormat="1" applyFont="1" applyBorder="1" applyAlignment="1">
      <alignment horizontal="center" vertical="center" wrapText="1"/>
    </xf>
    <xf numFmtId="1" fontId="1" fillId="0" borderId="29" xfId="0" applyNumberFormat="1" applyFont="1" applyBorder="1" applyAlignment="1">
      <alignment horizontal="center" vertical="center" wrapText="1"/>
    </xf>
    <xf numFmtId="3" fontId="1" fillId="0" borderId="29" xfId="0" applyNumberFormat="1" applyFont="1" applyBorder="1" applyAlignment="1">
      <alignment horizontal="center" vertical="center" wrapText="1"/>
    </xf>
    <xf numFmtId="2" fontId="2" fillId="0" borderId="29" xfId="0" applyNumberFormat="1" applyFont="1" applyBorder="1" applyAlignment="1">
      <alignment horizontal="center" vertical="center" wrapText="1"/>
    </xf>
    <xf numFmtId="0" fontId="3" fillId="0" borderId="26" xfId="0" applyFont="1" applyBorder="1" applyAlignment="1">
      <alignment horizontal="center" vertical="center" wrapText="1"/>
    </xf>
    <xf numFmtId="0" fontId="1" fillId="0" borderId="10" xfId="0" applyFont="1" applyBorder="1" applyAlignment="1">
      <alignment horizontal="justify" vertical="center" wrapText="1"/>
    </xf>
    <xf numFmtId="0" fontId="1" fillId="0" borderId="25" xfId="0" applyFont="1" applyBorder="1" applyAlignment="1">
      <alignment horizontal="justify" vertical="center" wrapText="1"/>
    </xf>
    <xf numFmtId="0" fontId="1" fillId="0" borderId="25" xfId="0" applyFont="1" applyBorder="1" applyAlignment="1">
      <alignment vertical="center" wrapText="1"/>
    </xf>
    <xf numFmtId="0" fontId="2" fillId="0" borderId="24" xfId="0" applyFont="1" applyBorder="1" applyAlignment="1">
      <alignment vertical="center" wrapText="1"/>
    </xf>
    <xf numFmtId="4" fontId="3" fillId="0" borderId="19" xfId="0" applyNumberFormat="1" applyFont="1" applyBorder="1" applyAlignment="1">
      <alignment horizontal="center" vertical="center"/>
    </xf>
    <xf numFmtId="4" fontId="3" fillId="0" borderId="24" xfId="0" applyNumberFormat="1" applyFont="1" applyBorder="1" applyAlignment="1">
      <alignment horizontal="center" vertical="center"/>
    </xf>
    <xf numFmtId="0" fontId="2" fillId="0" borderId="24" xfId="0" applyFont="1" applyBorder="1" applyAlignment="1">
      <alignment horizontal="center" vertical="center" wrapText="1"/>
    </xf>
    <xf numFmtId="0" fontId="1" fillId="0" borderId="29" xfId="0" applyFont="1" applyBorder="1" applyAlignment="1">
      <alignment vertical="center" wrapText="1"/>
    </xf>
    <xf numFmtId="2" fontId="1" fillId="0" borderId="24" xfId="0" applyNumberFormat="1" applyFont="1" applyBorder="1" applyAlignment="1">
      <alignment horizontal="center" vertical="center" wrapText="1"/>
    </xf>
    <xf numFmtId="0" fontId="2" fillId="0" borderId="29" xfId="0" applyFont="1" applyBorder="1" applyAlignment="1">
      <alignment horizontal="justify" vertical="center" wrapText="1"/>
    </xf>
    <xf numFmtId="4" fontId="2" fillId="0" borderId="29" xfId="0" applyNumberFormat="1" applyFont="1" applyBorder="1" applyAlignment="1">
      <alignment horizontal="center" vertical="center" wrapText="1"/>
    </xf>
    <xf numFmtId="3" fontId="2" fillId="0" borderId="29" xfId="0" applyNumberFormat="1" applyFont="1" applyBorder="1" applyAlignment="1">
      <alignment horizontal="center" vertical="center" wrapText="1"/>
    </xf>
    <xf numFmtId="0" fontId="1" fillId="0" borderId="29" xfId="0" applyFont="1" applyBorder="1" applyAlignment="1">
      <alignment horizontal="justify" vertical="center" wrapText="1"/>
    </xf>
    <xf numFmtId="0" fontId="1" fillId="0" borderId="26" xfId="0" applyFont="1" applyBorder="1" applyAlignment="1">
      <alignment horizontal="center" vertical="center" wrapText="1"/>
    </xf>
    <xf numFmtId="0" fontId="2" fillId="0" borderId="29" xfId="0" applyFont="1" applyBorder="1" applyAlignment="1">
      <alignment vertical="center" wrapText="1"/>
    </xf>
    <xf numFmtId="4" fontId="3" fillId="0" borderId="29"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30"/>
  <sheetViews>
    <sheetView tabSelected="1" view="pageLayout" topLeftCell="A108" zoomScale="55" zoomScaleNormal="60" zoomScaleSheetLayoutView="55" zoomScalePageLayoutView="55" workbookViewId="0">
      <selection activeCell="L127" sqref="L127"/>
    </sheetView>
  </sheetViews>
  <sheetFormatPr defaultRowHeight="15.75"/>
  <cols>
    <col min="1" max="1" width="11.7109375" style="35" customWidth="1"/>
    <col min="2" max="2" width="20.140625" style="36" customWidth="1"/>
    <col min="3" max="3" width="9.85546875" style="2" bestFit="1" customWidth="1"/>
    <col min="4" max="4" width="9.85546875" style="37" bestFit="1" customWidth="1"/>
    <col min="5" max="6" width="9.85546875" style="2" bestFit="1" customWidth="1"/>
    <col min="7" max="7" width="11.140625" style="2" customWidth="1"/>
    <col min="8" max="9" width="11.28515625" style="2" bestFit="1" customWidth="1"/>
    <col min="10" max="10" width="12.7109375" style="2" bestFit="1" customWidth="1"/>
    <col min="11" max="11" width="12.140625" style="2" customWidth="1"/>
    <col min="12" max="12" width="20.28515625" style="2" customWidth="1"/>
    <col min="13" max="13" width="6.5703125" style="2" customWidth="1"/>
    <col min="14" max="14" width="15.85546875" style="2" customWidth="1"/>
    <col min="15" max="15" width="14" style="2" customWidth="1"/>
    <col min="16" max="16" width="15.140625" style="2" customWidth="1"/>
    <col min="17" max="16384" width="9.140625" style="2"/>
  </cols>
  <sheetData>
    <row r="1" spans="1:16" ht="16.5" thickBot="1">
      <c r="A1" s="62" t="s">
        <v>0</v>
      </c>
      <c r="B1" s="62"/>
      <c r="C1" s="62"/>
      <c r="D1" s="62"/>
      <c r="E1" s="62"/>
      <c r="F1" s="62"/>
      <c r="G1" s="62"/>
      <c r="H1" s="62"/>
      <c r="I1" s="62"/>
      <c r="J1" s="62"/>
      <c r="K1" s="62"/>
      <c r="L1" s="62"/>
      <c r="M1" s="62"/>
      <c r="N1" s="62"/>
      <c r="O1" s="62"/>
      <c r="P1" s="62"/>
    </row>
    <row r="2" spans="1:16" ht="51.75" customHeight="1" thickBot="1">
      <c r="A2" s="3" t="s">
        <v>1</v>
      </c>
      <c r="B2" s="4" t="s">
        <v>2</v>
      </c>
      <c r="C2" s="63" t="s">
        <v>3</v>
      </c>
      <c r="D2" s="64"/>
      <c r="E2" s="64"/>
      <c r="F2" s="64"/>
      <c r="G2" s="65"/>
      <c r="H2" s="66" t="s">
        <v>4</v>
      </c>
      <c r="I2" s="67"/>
      <c r="J2" s="67"/>
      <c r="K2" s="68"/>
      <c r="L2" s="5" t="s">
        <v>5</v>
      </c>
      <c r="M2" s="72" t="s">
        <v>6</v>
      </c>
      <c r="N2" s="63" t="s">
        <v>7</v>
      </c>
      <c r="O2" s="64"/>
      <c r="P2" s="65"/>
    </row>
    <row r="3" spans="1:16" ht="16.5" customHeight="1" thickBot="1">
      <c r="A3" s="72">
        <v>1</v>
      </c>
      <c r="B3" s="72">
        <v>2</v>
      </c>
      <c r="C3" s="63" t="s">
        <v>8</v>
      </c>
      <c r="D3" s="65"/>
      <c r="E3" s="76" t="s">
        <v>9</v>
      </c>
      <c r="F3" s="64"/>
      <c r="G3" s="65"/>
      <c r="H3" s="69"/>
      <c r="I3" s="70"/>
      <c r="J3" s="70"/>
      <c r="K3" s="71"/>
      <c r="L3" s="77" t="s">
        <v>226</v>
      </c>
      <c r="M3" s="73"/>
      <c r="N3" s="6" t="s">
        <v>10</v>
      </c>
      <c r="O3" s="6" t="s">
        <v>12</v>
      </c>
      <c r="P3" s="6" t="s">
        <v>14</v>
      </c>
    </row>
    <row r="4" spans="1:16" ht="231.75" customHeight="1" thickBot="1">
      <c r="A4" s="75"/>
      <c r="B4" s="75"/>
      <c r="C4" s="7" t="s">
        <v>16</v>
      </c>
      <c r="D4" s="8" t="s">
        <v>17</v>
      </c>
      <c r="E4" s="7" t="s">
        <v>18</v>
      </c>
      <c r="F4" s="7" t="s">
        <v>221</v>
      </c>
      <c r="G4" s="7" t="s">
        <v>19</v>
      </c>
      <c r="H4" s="7" t="s">
        <v>20</v>
      </c>
      <c r="I4" s="7" t="s">
        <v>21</v>
      </c>
      <c r="J4" s="7" t="s">
        <v>22</v>
      </c>
      <c r="K4" s="7" t="s">
        <v>23</v>
      </c>
      <c r="L4" s="78"/>
      <c r="M4" s="74"/>
      <c r="N4" s="9" t="s">
        <v>11</v>
      </c>
      <c r="O4" s="9" t="s">
        <v>13</v>
      </c>
      <c r="P4" s="38" t="s">
        <v>15</v>
      </c>
    </row>
    <row r="5" spans="1:16" ht="50.25" customHeight="1" thickBot="1">
      <c r="A5" s="10" t="s">
        <v>24</v>
      </c>
      <c r="B5" s="11" t="s">
        <v>25</v>
      </c>
      <c r="C5" s="12"/>
      <c r="D5" s="8"/>
      <c r="E5" s="12"/>
      <c r="F5" s="12"/>
      <c r="G5" s="12"/>
      <c r="H5" s="13"/>
      <c r="I5" s="13"/>
      <c r="J5" s="12"/>
      <c r="K5" s="12"/>
      <c r="L5" s="14"/>
      <c r="M5" s="1"/>
      <c r="N5" s="12"/>
      <c r="O5" s="12"/>
      <c r="P5" s="12"/>
    </row>
    <row r="6" spans="1:16" ht="16.5" thickBot="1">
      <c r="A6" s="10" t="s">
        <v>26</v>
      </c>
      <c r="B6" s="11" t="s">
        <v>27</v>
      </c>
      <c r="C6" s="12"/>
      <c r="D6" s="8"/>
      <c r="E6" s="12"/>
      <c r="F6" s="12"/>
      <c r="G6" s="12"/>
      <c r="H6" s="13"/>
      <c r="I6" s="13"/>
      <c r="J6" s="12"/>
      <c r="K6" s="12"/>
      <c r="L6" s="14"/>
      <c r="M6" s="1"/>
      <c r="N6" s="12"/>
      <c r="O6" s="12"/>
      <c r="P6" s="12"/>
    </row>
    <row r="7" spans="1:16" ht="85.5" customHeight="1" thickBot="1">
      <c r="A7" s="15" t="s">
        <v>28</v>
      </c>
      <c r="B7" s="11" t="s">
        <v>29</v>
      </c>
      <c r="C7" s="12"/>
      <c r="D7" s="8"/>
      <c r="E7" s="12"/>
      <c r="F7" s="12"/>
      <c r="G7" s="12"/>
      <c r="H7" s="13"/>
      <c r="I7" s="13"/>
      <c r="J7" s="16"/>
      <c r="K7" s="12"/>
      <c r="L7" s="14" t="s">
        <v>291</v>
      </c>
      <c r="M7" s="1"/>
      <c r="N7" s="12"/>
      <c r="O7" s="12"/>
      <c r="P7" s="12"/>
    </row>
    <row r="8" spans="1:16" ht="150.75" customHeight="1" thickBot="1">
      <c r="A8" s="15" t="s">
        <v>30</v>
      </c>
      <c r="B8" s="11" t="s">
        <v>31</v>
      </c>
      <c r="C8" s="12">
        <v>75</v>
      </c>
      <c r="D8" s="8">
        <v>75</v>
      </c>
      <c r="E8" s="12">
        <v>54</v>
      </c>
      <c r="F8" s="12">
        <v>36</v>
      </c>
      <c r="G8" s="12">
        <v>18</v>
      </c>
      <c r="H8" s="13">
        <v>199</v>
      </c>
      <c r="I8" s="14">
        <v>124</v>
      </c>
      <c r="J8" s="17">
        <v>10000</v>
      </c>
      <c r="K8" s="12">
        <v>238.8</v>
      </c>
      <c r="L8" s="14" t="s">
        <v>266</v>
      </c>
      <c r="M8" s="14">
        <v>1</v>
      </c>
      <c r="N8" s="1" t="s">
        <v>229</v>
      </c>
      <c r="O8" s="12"/>
      <c r="P8" s="12"/>
    </row>
    <row r="9" spans="1:16" ht="147" customHeight="1">
      <c r="A9" s="113" t="s">
        <v>32</v>
      </c>
      <c r="B9" s="113" t="s">
        <v>33</v>
      </c>
      <c r="C9" s="114">
        <v>0</v>
      </c>
      <c r="D9" s="115">
        <v>0</v>
      </c>
      <c r="E9" s="114">
        <v>0</v>
      </c>
      <c r="F9" s="114">
        <v>0</v>
      </c>
      <c r="G9" s="114">
        <v>0</v>
      </c>
      <c r="H9" s="116">
        <v>20</v>
      </c>
      <c r="I9" s="117">
        <v>20</v>
      </c>
      <c r="J9" s="118">
        <v>12000</v>
      </c>
      <c r="K9" s="119">
        <v>28.8</v>
      </c>
      <c r="L9" s="120" t="s">
        <v>267</v>
      </c>
      <c r="M9" s="117">
        <v>1</v>
      </c>
      <c r="N9" s="114" t="s">
        <v>292</v>
      </c>
      <c r="O9" s="114"/>
      <c r="P9" s="114"/>
    </row>
    <row r="10" spans="1:16" ht="190.5" customHeight="1" thickBot="1">
      <c r="A10" s="87" t="s">
        <v>34</v>
      </c>
      <c r="B10" s="87" t="s">
        <v>35</v>
      </c>
      <c r="C10" s="110">
        <v>0</v>
      </c>
      <c r="D10" s="111">
        <v>0</v>
      </c>
      <c r="E10" s="110">
        <v>0</v>
      </c>
      <c r="F10" s="110">
        <v>0</v>
      </c>
      <c r="G10" s="110">
        <v>0</v>
      </c>
      <c r="H10" s="91">
        <v>10</v>
      </c>
      <c r="I10" s="93">
        <v>10</v>
      </c>
      <c r="J10" s="112">
        <v>15000</v>
      </c>
      <c r="K10" s="89">
        <v>18</v>
      </c>
      <c r="L10" s="93" t="s">
        <v>230</v>
      </c>
      <c r="M10" s="93">
        <v>1</v>
      </c>
      <c r="N10" s="110" t="s">
        <v>231</v>
      </c>
      <c r="O10" s="110"/>
      <c r="P10" s="110"/>
    </row>
    <row r="11" spans="1:16" ht="70.5" customHeight="1" thickBot="1">
      <c r="A11" s="15" t="s">
        <v>36</v>
      </c>
      <c r="B11" s="18" t="s">
        <v>37</v>
      </c>
      <c r="C11" s="1">
        <v>0</v>
      </c>
      <c r="D11" s="19">
        <v>0</v>
      </c>
      <c r="E11" s="1">
        <v>0</v>
      </c>
      <c r="F11" s="1">
        <v>0</v>
      </c>
      <c r="G11" s="1">
        <v>0</v>
      </c>
      <c r="H11" s="14">
        <v>0</v>
      </c>
      <c r="I11" s="14">
        <v>0</v>
      </c>
      <c r="J11" s="17">
        <v>0</v>
      </c>
      <c r="K11" s="12">
        <v>0</v>
      </c>
      <c r="L11" s="14"/>
      <c r="M11" s="14"/>
      <c r="N11" s="1"/>
      <c r="O11" s="1"/>
      <c r="P11" s="1"/>
    </row>
    <row r="12" spans="1:16" ht="69.75" customHeight="1" thickBot="1">
      <c r="A12" s="79" t="s">
        <v>38</v>
      </c>
      <c r="B12" s="20" t="s">
        <v>39</v>
      </c>
      <c r="C12" s="21">
        <v>0</v>
      </c>
      <c r="D12" s="22">
        <v>0</v>
      </c>
      <c r="E12" s="21">
        <v>0</v>
      </c>
      <c r="F12" s="21">
        <v>0</v>
      </c>
      <c r="G12" s="21">
        <v>0</v>
      </c>
      <c r="H12" s="23">
        <v>0</v>
      </c>
      <c r="I12" s="23">
        <v>0</v>
      </c>
      <c r="J12" s="24">
        <v>0</v>
      </c>
      <c r="K12" s="12">
        <v>0</v>
      </c>
      <c r="L12" s="23"/>
      <c r="M12" s="23"/>
      <c r="N12" s="21"/>
      <c r="O12" s="21"/>
      <c r="P12" s="21"/>
    </row>
    <row r="13" spans="1:16" ht="105.75" customHeight="1" thickBot="1">
      <c r="A13" s="80"/>
      <c r="B13" s="20" t="s">
        <v>40</v>
      </c>
      <c r="C13" s="21">
        <v>0</v>
      </c>
      <c r="D13" s="22">
        <v>0</v>
      </c>
      <c r="E13" s="21">
        <v>0</v>
      </c>
      <c r="F13" s="21">
        <v>0</v>
      </c>
      <c r="G13" s="21">
        <v>0</v>
      </c>
      <c r="H13" s="23">
        <v>0</v>
      </c>
      <c r="I13" s="23">
        <v>0</v>
      </c>
      <c r="J13" s="24">
        <v>0</v>
      </c>
      <c r="K13" s="12">
        <v>0</v>
      </c>
      <c r="L13" s="23"/>
      <c r="M13" s="23"/>
      <c r="N13" s="21"/>
      <c r="O13" s="21"/>
      <c r="P13" s="21"/>
    </row>
    <row r="14" spans="1:16" ht="78.75" customHeight="1" thickBot="1">
      <c r="A14" s="81"/>
      <c r="B14" s="20" t="s">
        <v>41</v>
      </c>
      <c r="C14" s="21">
        <v>0</v>
      </c>
      <c r="D14" s="22">
        <v>0</v>
      </c>
      <c r="E14" s="21">
        <v>0</v>
      </c>
      <c r="F14" s="21">
        <v>0</v>
      </c>
      <c r="G14" s="21">
        <v>0</v>
      </c>
      <c r="H14" s="23">
        <v>1</v>
      </c>
      <c r="I14" s="23">
        <v>1</v>
      </c>
      <c r="J14" s="24">
        <v>40000</v>
      </c>
      <c r="K14" s="12">
        <v>4.8</v>
      </c>
      <c r="L14" s="23" t="s">
        <v>232</v>
      </c>
      <c r="M14" s="23" t="s">
        <v>14</v>
      </c>
      <c r="N14" s="21"/>
      <c r="O14" s="21"/>
      <c r="P14" s="21" t="s">
        <v>233</v>
      </c>
    </row>
    <row r="15" spans="1:16" ht="31.5" customHeight="1" thickBot="1">
      <c r="A15" s="15" t="s">
        <v>42</v>
      </c>
      <c r="B15" s="11" t="s">
        <v>43</v>
      </c>
      <c r="C15" s="12"/>
      <c r="D15" s="8"/>
      <c r="E15" s="12"/>
      <c r="F15" s="12"/>
      <c r="G15" s="12"/>
      <c r="H15" s="25"/>
      <c r="I15" s="26"/>
      <c r="J15" s="27"/>
      <c r="K15" s="26"/>
      <c r="L15" s="14"/>
      <c r="M15" s="14"/>
      <c r="N15" s="12"/>
      <c r="O15" s="12"/>
      <c r="P15" s="12"/>
    </row>
    <row r="16" spans="1:16" ht="99.75" customHeight="1" thickBot="1">
      <c r="A16" s="20"/>
      <c r="B16" s="4" t="s">
        <v>227</v>
      </c>
      <c r="C16" s="61"/>
      <c r="D16" s="82"/>
      <c r="E16" s="61">
        <v>15</v>
      </c>
      <c r="F16" s="61">
        <v>3</v>
      </c>
      <c r="G16" s="61">
        <v>12</v>
      </c>
      <c r="H16" s="94">
        <v>1058</v>
      </c>
      <c r="I16" s="94">
        <v>1058</v>
      </c>
      <c r="J16" s="95">
        <v>200</v>
      </c>
      <c r="K16" s="96">
        <v>25.39</v>
      </c>
      <c r="L16" s="43" t="s">
        <v>234</v>
      </c>
      <c r="M16" s="43" t="s">
        <v>10</v>
      </c>
      <c r="N16" s="97" t="s">
        <v>235</v>
      </c>
      <c r="O16" s="96"/>
      <c r="P16" s="96"/>
    </row>
    <row r="17" spans="1:16" ht="132" customHeight="1">
      <c r="A17" s="98"/>
      <c r="B17" s="99" t="s">
        <v>228</v>
      </c>
      <c r="C17" s="100"/>
      <c r="D17" s="101"/>
      <c r="E17" s="100"/>
      <c r="F17" s="100"/>
      <c r="G17" s="100"/>
      <c r="H17" s="102">
        <v>115785</v>
      </c>
      <c r="I17" s="102">
        <v>115785</v>
      </c>
      <c r="J17" s="103">
        <v>10</v>
      </c>
      <c r="K17" s="104">
        <v>11.58</v>
      </c>
      <c r="L17" s="105" t="s">
        <v>325</v>
      </c>
      <c r="M17" s="105" t="s">
        <v>10</v>
      </c>
      <c r="N17" s="106" t="s">
        <v>236</v>
      </c>
      <c r="O17" s="104"/>
      <c r="P17" s="104"/>
    </row>
    <row r="18" spans="1:16" ht="16.5" thickBot="1">
      <c r="A18" s="87" t="s">
        <v>44</v>
      </c>
      <c r="B18" s="88" t="s">
        <v>45</v>
      </c>
      <c r="C18" s="89"/>
      <c r="D18" s="90"/>
      <c r="E18" s="89"/>
      <c r="F18" s="89"/>
      <c r="G18" s="89"/>
      <c r="H18" s="91"/>
      <c r="I18" s="91"/>
      <c r="J18" s="92"/>
      <c r="K18" s="89"/>
      <c r="L18" s="93"/>
      <c r="M18" s="93"/>
      <c r="N18" s="89"/>
      <c r="O18" s="89"/>
      <c r="P18" s="89"/>
    </row>
    <row r="19" spans="1:16" ht="133.5" customHeight="1" thickBot="1">
      <c r="A19" s="15" t="s">
        <v>46</v>
      </c>
      <c r="B19" s="18" t="s">
        <v>47</v>
      </c>
      <c r="C19" s="1">
        <v>334</v>
      </c>
      <c r="D19" s="19">
        <v>334</v>
      </c>
      <c r="E19" s="1">
        <v>68.2</v>
      </c>
      <c r="F19" s="1">
        <v>34.1</v>
      </c>
      <c r="G19" s="1">
        <v>34.1</v>
      </c>
      <c r="H19" s="14">
        <v>350</v>
      </c>
      <c r="I19" s="14">
        <v>350</v>
      </c>
      <c r="J19" s="17">
        <v>250</v>
      </c>
      <c r="K19" s="12">
        <v>105</v>
      </c>
      <c r="L19" s="14" t="s">
        <v>326</v>
      </c>
      <c r="M19" s="14" t="s">
        <v>10</v>
      </c>
      <c r="N19" s="39" t="s">
        <v>293</v>
      </c>
      <c r="O19" s="1"/>
      <c r="P19" s="1"/>
    </row>
    <row r="20" spans="1:16" ht="69.75" customHeight="1" thickBot="1">
      <c r="A20" s="15" t="s">
        <v>48</v>
      </c>
      <c r="B20" s="18" t="s">
        <v>49</v>
      </c>
      <c r="C20" s="1"/>
      <c r="D20" s="19"/>
      <c r="E20" s="1">
        <v>56.8</v>
      </c>
      <c r="F20" s="1">
        <v>44.1</v>
      </c>
      <c r="G20" s="1">
        <v>12.17</v>
      </c>
      <c r="H20" s="14"/>
      <c r="I20" s="14"/>
      <c r="J20" s="17"/>
      <c r="K20" s="12">
        <v>60</v>
      </c>
      <c r="L20" s="14" t="s">
        <v>327</v>
      </c>
      <c r="M20" s="14"/>
      <c r="N20" s="1"/>
      <c r="O20" s="1"/>
      <c r="P20" s="1"/>
    </row>
    <row r="21" spans="1:16" ht="345" customHeight="1" thickBot="1">
      <c r="A21" s="15" t="s">
        <v>50</v>
      </c>
      <c r="B21" s="18" t="s">
        <v>51</v>
      </c>
      <c r="C21" s="1">
        <v>0</v>
      </c>
      <c r="D21" s="19">
        <v>0</v>
      </c>
      <c r="E21" s="1">
        <v>0</v>
      </c>
      <c r="F21" s="1">
        <v>0</v>
      </c>
      <c r="G21" s="1">
        <v>0</v>
      </c>
      <c r="H21" s="14">
        <v>707389</v>
      </c>
      <c r="I21" s="14">
        <v>707389</v>
      </c>
      <c r="J21" s="17">
        <v>35</v>
      </c>
      <c r="K21" s="12">
        <v>250</v>
      </c>
      <c r="L21" s="14" t="s">
        <v>294</v>
      </c>
      <c r="M21" s="14" t="s">
        <v>10</v>
      </c>
      <c r="N21" s="1" t="s">
        <v>268</v>
      </c>
      <c r="O21" s="1"/>
      <c r="P21" s="1"/>
    </row>
    <row r="22" spans="1:16" ht="197.25" customHeight="1" thickBot="1">
      <c r="A22" s="15" t="s">
        <v>52</v>
      </c>
      <c r="B22" s="18" t="s">
        <v>53</v>
      </c>
      <c r="C22" s="1">
        <v>0</v>
      </c>
      <c r="D22" s="19">
        <v>0</v>
      </c>
      <c r="E22" s="1">
        <v>15</v>
      </c>
      <c r="F22" s="1">
        <v>10</v>
      </c>
      <c r="G22" s="1">
        <v>5</v>
      </c>
      <c r="H22" s="14">
        <v>350</v>
      </c>
      <c r="I22" s="14">
        <v>350</v>
      </c>
      <c r="J22" s="17">
        <v>20000</v>
      </c>
      <c r="K22" s="12">
        <v>70</v>
      </c>
      <c r="L22" s="14" t="s">
        <v>328</v>
      </c>
      <c r="M22" s="14" t="s">
        <v>10</v>
      </c>
      <c r="N22" s="1" t="s">
        <v>237</v>
      </c>
      <c r="O22" s="1"/>
      <c r="P22" s="1"/>
    </row>
    <row r="23" spans="1:16" ht="211.5" customHeight="1" thickBot="1">
      <c r="A23" s="15" t="s">
        <v>54</v>
      </c>
      <c r="B23" s="18" t="s">
        <v>55</v>
      </c>
      <c r="C23" s="1">
        <v>0</v>
      </c>
      <c r="D23" s="19">
        <v>0</v>
      </c>
      <c r="E23" s="1">
        <v>8</v>
      </c>
      <c r="F23" s="1">
        <v>4</v>
      </c>
      <c r="G23" s="1">
        <v>4</v>
      </c>
      <c r="H23" s="14">
        <v>0</v>
      </c>
      <c r="I23" s="14">
        <v>0</v>
      </c>
      <c r="J23" s="17">
        <v>0</v>
      </c>
      <c r="K23" s="12">
        <v>33.11</v>
      </c>
      <c r="L23" s="14" t="s">
        <v>295</v>
      </c>
      <c r="M23" s="14" t="s">
        <v>10</v>
      </c>
      <c r="N23" s="39" t="s">
        <v>296</v>
      </c>
      <c r="O23" s="1"/>
      <c r="P23" s="1"/>
    </row>
    <row r="24" spans="1:16" ht="156.75" customHeight="1" thickBot="1">
      <c r="A24" s="15" t="s">
        <v>56</v>
      </c>
      <c r="B24" s="18" t="s">
        <v>57</v>
      </c>
      <c r="C24" s="1">
        <v>0</v>
      </c>
      <c r="D24" s="19">
        <v>0</v>
      </c>
      <c r="E24" s="1">
        <v>0</v>
      </c>
      <c r="F24" s="1">
        <v>0</v>
      </c>
      <c r="G24" s="1">
        <v>0</v>
      </c>
      <c r="H24" s="14">
        <v>2</v>
      </c>
      <c r="I24" s="14">
        <v>2</v>
      </c>
      <c r="J24" s="17">
        <v>10</v>
      </c>
      <c r="K24" s="12">
        <v>20</v>
      </c>
      <c r="L24" s="14" t="s">
        <v>274</v>
      </c>
      <c r="M24" s="14" t="s">
        <v>14</v>
      </c>
      <c r="N24" s="1"/>
      <c r="O24" s="1"/>
      <c r="P24" s="39" t="s">
        <v>297</v>
      </c>
    </row>
    <row r="25" spans="1:16" ht="250.5" customHeight="1" thickBot="1">
      <c r="A25" s="15" t="s">
        <v>58</v>
      </c>
      <c r="B25" s="18" t="s">
        <v>59</v>
      </c>
      <c r="C25" s="1">
        <v>0</v>
      </c>
      <c r="D25" s="19">
        <v>0</v>
      </c>
      <c r="E25" s="1">
        <v>8</v>
      </c>
      <c r="F25" s="1">
        <v>8</v>
      </c>
      <c r="G25" s="1">
        <v>0</v>
      </c>
      <c r="H25" s="14">
        <v>2000</v>
      </c>
      <c r="I25" s="14">
        <v>2000</v>
      </c>
      <c r="J25" s="17">
        <v>2000</v>
      </c>
      <c r="K25" s="12">
        <v>40</v>
      </c>
      <c r="L25" s="14" t="s">
        <v>329</v>
      </c>
      <c r="M25" s="14" t="s">
        <v>10</v>
      </c>
      <c r="N25" s="1" t="s">
        <v>239</v>
      </c>
      <c r="O25" s="1"/>
      <c r="P25" s="1"/>
    </row>
    <row r="26" spans="1:16" ht="188.25" customHeight="1">
      <c r="A26" s="113" t="s">
        <v>60</v>
      </c>
      <c r="B26" s="128" t="s">
        <v>61</v>
      </c>
      <c r="C26" s="114">
        <v>0</v>
      </c>
      <c r="D26" s="115">
        <v>0</v>
      </c>
      <c r="E26" s="114">
        <v>0</v>
      </c>
      <c r="F26" s="114">
        <v>0</v>
      </c>
      <c r="G26" s="114">
        <v>0</v>
      </c>
      <c r="H26" s="117">
        <v>15</v>
      </c>
      <c r="I26" s="117">
        <v>14</v>
      </c>
      <c r="J26" s="118">
        <v>0</v>
      </c>
      <c r="K26" s="119">
        <v>51.72</v>
      </c>
      <c r="L26" s="117" t="s">
        <v>240</v>
      </c>
      <c r="M26" s="117" t="s">
        <v>14</v>
      </c>
      <c r="N26" s="114"/>
      <c r="O26" s="114"/>
      <c r="P26" s="114" t="s">
        <v>241</v>
      </c>
    </row>
    <row r="27" spans="1:16" ht="75.75" customHeight="1" thickBot="1">
      <c r="A27" s="87" t="s">
        <v>62</v>
      </c>
      <c r="B27" s="123" t="s">
        <v>63</v>
      </c>
      <c r="C27" s="110">
        <v>0</v>
      </c>
      <c r="D27" s="111">
        <v>0</v>
      </c>
      <c r="E27" s="110">
        <v>0</v>
      </c>
      <c r="F27" s="110">
        <v>0</v>
      </c>
      <c r="G27" s="110">
        <v>0</v>
      </c>
      <c r="H27" s="93">
        <v>0</v>
      </c>
      <c r="I27" s="93">
        <v>0</v>
      </c>
      <c r="J27" s="112">
        <v>0</v>
      </c>
      <c r="K27" s="89">
        <v>0</v>
      </c>
      <c r="L27" s="93"/>
      <c r="M27" s="93"/>
      <c r="N27" s="110"/>
      <c r="O27" s="110"/>
      <c r="P27" s="110"/>
    </row>
    <row r="28" spans="1:16" ht="38.25" customHeight="1" thickBot="1">
      <c r="A28" s="15" t="s">
        <v>64</v>
      </c>
      <c r="B28" s="18" t="s">
        <v>65</v>
      </c>
      <c r="C28" s="1">
        <v>0</v>
      </c>
      <c r="D28" s="19">
        <v>0</v>
      </c>
      <c r="E28" s="1">
        <v>0</v>
      </c>
      <c r="F28" s="1">
        <v>0</v>
      </c>
      <c r="G28" s="1">
        <v>0</v>
      </c>
      <c r="H28" s="14">
        <v>0</v>
      </c>
      <c r="I28" s="14">
        <v>0</v>
      </c>
      <c r="J28" s="17">
        <v>0</v>
      </c>
      <c r="K28" s="12">
        <v>0</v>
      </c>
      <c r="L28" s="14"/>
      <c r="M28" s="14"/>
      <c r="N28" s="1"/>
      <c r="O28" s="1"/>
      <c r="P28" s="1"/>
    </row>
    <row r="29" spans="1:16" ht="75" customHeight="1" thickBot="1">
      <c r="A29" s="15" t="s">
        <v>66</v>
      </c>
      <c r="B29" s="18" t="s">
        <v>67</v>
      </c>
      <c r="C29" s="1">
        <v>0</v>
      </c>
      <c r="D29" s="19">
        <v>0</v>
      </c>
      <c r="E29" s="1">
        <v>0</v>
      </c>
      <c r="F29" s="1">
        <v>0</v>
      </c>
      <c r="G29" s="1">
        <v>0</v>
      </c>
      <c r="H29" s="14">
        <v>0</v>
      </c>
      <c r="I29" s="14">
        <v>0</v>
      </c>
      <c r="J29" s="17">
        <v>0</v>
      </c>
      <c r="K29" s="12">
        <v>0</v>
      </c>
      <c r="L29" s="14"/>
      <c r="M29" s="14"/>
      <c r="N29" s="1"/>
      <c r="O29" s="1"/>
      <c r="P29" s="1"/>
    </row>
    <row r="30" spans="1:16" ht="63.75" customHeight="1" thickBot="1">
      <c r="A30" s="15" t="s">
        <v>68</v>
      </c>
      <c r="B30" s="18" t="s">
        <v>69</v>
      </c>
      <c r="C30" s="1">
        <v>0</v>
      </c>
      <c r="D30" s="19">
        <v>0</v>
      </c>
      <c r="E30" s="1">
        <v>0</v>
      </c>
      <c r="F30" s="1">
        <v>0</v>
      </c>
      <c r="G30" s="1">
        <v>0</v>
      </c>
      <c r="H30" s="14">
        <v>0</v>
      </c>
      <c r="I30" s="14">
        <v>0</v>
      </c>
      <c r="J30" s="17">
        <v>0</v>
      </c>
      <c r="K30" s="12">
        <v>0</v>
      </c>
      <c r="L30" s="14"/>
      <c r="M30" s="14"/>
      <c r="N30" s="1"/>
      <c r="O30" s="1"/>
      <c r="P30" s="1"/>
    </row>
    <row r="31" spans="1:16" ht="121.5" customHeight="1" thickBot="1">
      <c r="A31" s="15"/>
      <c r="B31" s="18" t="s">
        <v>222</v>
      </c>
      <c r="C31" s="1">
        <v>0</v>
      </c>
      <c r="D31" s="19">
        <v>0</v>
      </c>
      <c r="E31" s="1">
        <v>0</v>
      </c>
      <c r="F31" s="1">
        <v>0</v>
      </c>
      <c r="G31" s="1">
        <v>0</v>
      </c>
      <c r="H31" s="14">
        <v>53</v>
      </c>
      <c r="I31" s="14">
        <v>53</v>
      </c>
      <c r="J31" s="17">
        <v>0</v>
      </c>
      <c r="K31" s="12">
        <v>78.290000000000006</v>
      </c>
      <c r="L31" s="14" t="s">
        <v>321</v>
      </c>
      <c r="M31" s="14" t="s">
        <v>14</v>
      </c>
      <c r="N31" s="1"/>
      <c r="O31" s="1"/>
      <c r="P31" s="1" t="s">
        <v>242</v>
      </c>
    </row>
    <row r="32" spans="1:16" ht="59.25" customHeight="1" thickBot="1">
      <c r="A32" s="28"/>
      <c r="B32" s="11" t="s">
        <v>70</v>
      </c>
      <c r="C32" s="12"/>
      <c r="D32" s="8"/>
      <c r="E32" s="12"/>
      <c r="F32" s="12"/>
      <c r="G32" s="12"/>
      <c r="H32" s="13"/>
      <c r="I32" s="13"/>
      <c r="J32" s="16"/>
      <c r="K32" s="12">
        <f>SUM(K8:K31)</f>
        <v>1035.49</v>
      </c>
      <c r="L32" s="14"/>
      <c r="M32" s="14"/>
      <c r="N32" s="12"/>
      <c r="O32" s="12"/>
      <c r="P32" s="12"/>
    </row>
    <row r="33" spans="1:16" ht="33.75" customHeight="1" thickBot="1">
      <c r="A33" s="15" t="s">
        <v>71</v>
      </c>
      <c r="B33" s="29" t="s">
        <v>72</v>
      </c>
      <c r="C33" s="12"/>
      <c r="D33" s="8"/>
      <c r="E33" s="12"/>
      <c r="F33" s="12"/>
      <c r="G33" s="12"/>
      <c r="H33" s="13"/>
      <c r="I33" s="13"/>
      <c r="J33" s="16"/>
      <c r="K33" s="12"/>
      <c r="L33" s="14"/>
      <c r="M33" s="14"/>
      <c r="N33" s="12"/>
      <c r="O33" s="12"/>
      <c r="P33" s="12"/>
    </row>
    <row r="34" spans="1:16" ht="99.75" customHeight="1">
      <c r="A34" s="113" t="s">
        <v>73</v>
      </c>
      <c r="B34" s="130" t="s">
        <v>74</v>
      </c>
      <c r="C34" s="119"/>
      <c r="D34" s="131"/>
      <c r="E34" s="119"/>
      <c r="F34" s="119"/>
      <c r="G34" s="119"/>
      <c r="H34" s="116"/>
      <c r="I34" s="116"/>
      <c r="J34" s="132"/>
      <c r="K34" s="119"/>
      <c r="L34" s="117"/>
      <c r="M34" s="117"/>
      <c r="N34" s="119"/>
      <c r="O34" s="119"/>
      <c r="P34" s="119"/>
    </row>
    <row r="35" spans="1:16" ht="70.5" customHeight="1" thickBot="1">
      <c r="A35" s="87" t="s">
        <v>75</v>
      </c>
      <c r="B35" s="122" t="s">
        <v>76</v>
      </c>
      <c r="C35" s="110">
        <v>0</v>
      </c>
      <c r="D35" s="111">
        <v>0</v>
      </c>
      <c r="E35" s="110">
        <v>0</v>
      </c>
      <c r="F35" s="110">
        <v>0</v>
      </c>
      <c r="G35" s="110">
        <v>0</v>
      </c>
      <c r="H35" s="93">
        <v>0</v>
      </c>
      <c r="I35" s="93">
        <v>0</v>
      </c>
      <c r="J35" s="112">
        <v>0</v>
      </c>
      <c r="K35" s="89">
        <v>0</v>
      </c>
      <c r="L35" s="93"/>
      <c r="M35" s="93"/>
      <c r="N35" s="110"/>
      <c r="O35" s="110"/>
      <c r="P35" s="110"/>
    </row>
    <row r="36" spans="1:16" ht="173.25" customHeight="1" thickBot="1">
      <c r="A36" s="15" t="s">
        <v>77</v>
      </c>
      <c r="B36" s="30" t="s">
        <v>78</v>
      </c>
      <c r="C36" s="1">
        <v>1</v>
      </c>
      <c r="D36" s="19">
        <v>1</v>
      </c>
      <c r="E36" s="1">
        <v>1</v>
      </c>
      <c r="F36" s="1">
        <v>0.5</v>
      </c>
      <c r="G36" s="1">
        <v>0.5</v>
      </c>
      <c r="H36" s="14">
        <v>4</v>
      </c>
      <c r="I36" s="14">
        <v>3</v>
      </c>
      <c r="J36" s="17">
        <v>1</v>
      </c>
      <c r="K36" s="12">
        <v>4</v>
      </c>
      <c r="L36" s="14" t="s">
        <v>298</v>
      </c>
      <c r="M36" s="14" t="s">
        <v>243</v>
      </c>
      <c r="N36" s="1" t="s">
        <v>244</v>
      </c>
      <c r="O36" s="1"/>
      <c r="P36" s="1" t="s">
        <v>275</v>
      </c>
    </row>
    <row r="37" spans="1:16" ht="138.75" customHeight="1" thickBot="1">
      <c r="A37" s="15" t="s">
        <v>79</v>
      </c>
      <c r="B37" s="30" t="s">
        <v>80</v>
      </c>
      <c r="C37" s="1">
        <v>1</v>
      </c>
      <c r="D37" s="19">
        <v>1</v>
      </c>
      <c r="E37" s="1">
        <v>5</v>
      </c>
      <c r="F37" s="1">
        <v>5</v>
      </c>
      <c r="G37" s="1">
        <v>0</v>
      </c>
      <c r="H37" s="14">
        <v>4</v>
      </c>
      <c r="I37" s="14">
        <v>2</v>
      </c>
      <c r="J37" s="17">
        <v>5</v>
      </c>
      <c r="K37" s="12">
        <v>10</v>
      </c>
      <c r="L37" s="14" t="s">
        <v>276</v>
      </c>
      <c r="M37" s="14" t="s">
        <v>245</v>
      </c>
      <c r="N37" s="1" t="s">
        <v>277</v>
      </c>
      <c r="O37" s="1"/>
      <c r="P37" s="1" t="s">
        <v>278</v>
      </c>
    </row>
    <row r="38" spans="1:16" ht="69" customHeight="1" thickBot="1">
      <c r="A38" s="51" t="s">
        <v>81</v>
      </c>
      <c r="B38" s="51" t="s">
        <v>82</v>
      </c>
      <c r="C38" s="44">
        <v>192</v>
      </c>
      <c r="D38" s="53">
        <v>192</v>
      </c>
      <c r="E38" s="55" t="s">
        <v>246</v>
      </c>
      <c r="F38" s="56"/>
      <c r="G38" s="57"/>
      <c r="H38" s="46" t="s">
        <v>247</v>
      </c>
      <c r="I38" s="47"/>
      <c r="J38" s="48"/>
      <c r="K38" s="31"/>
      <c r="L38" s="49" t="s">
        <v>279</v>
      </c>
      <c r="M38" s="49" t="s">
        <v>10</v>
      </c>
      <c r="N38" s="49" t="s">
        <v>280</v>
      </c>
      <c r="O38" s="44"/>
      <c r="P38" s="44"/>
    </row>
    <row r="39" spans="1:16" ht="105.75" customHeight="1" thickBot="1">
      <c r="A39" s="52"/>
      <c r="B39" s="52"/>
      <c r="C39" s="45"/>
      <c r="D39" s="54"/>
      <c r="E39" s="58"/>
      <c r="F39" s="59"/>
      <c r="G39" s="60"/>
      <c r="H39" s="46" t="s">
        <v>248</v>
      </c>
      <c r="I39" s="47"/>
      <c r="J39" s="48"/>
      <c r="K39" s="32"/>
      <c r="L39" s="50"/>
      <c r="M39" s="50"/>
      <c r="N39" s="50"/>
      <c r="O39" s="45"/>
      <c r="P39" s="45"/>
    </row>
    <row r="40" spans="1:16" ht="215.25" customHeight="1" thickBot="1">
      <c r="A40" s="15" t="s">
        <v>83</v>
      </c>
      <c r="B40" s="30" t="s">
        <v>84</v>
      </c>
      <c r="C40" s="1">
        <v>0</v>
      </c>
      <c r="D40" s="19">
        <v>0</v>
      </c>
      <c r="E40" s="1">
        <v>2.8</v>
      </c>
      <c r="F40" s="1">
        <v>0</v>
      </c>
      <c r="G40" s="1">
        <v>2.8</v>
      </c>
      <c r="H40" s="14">
        <v>0</v>
      </c>
      <c r="I40" s="14">
        <v>0</v>
      </c>
      <c r="J40" s="17">
        <v>0</v>
      </c>
      <c r="K40" s="12">
        <v>5</v>
      </c>
      <c r="L40" s="14" t="s">
        <v>330</v>
      </c>
      <c r="M40" s="14" t="s">
        <v>10</v>
      </c>
      <c r="N40" s="1" t="s">
        <v>281</v>
      </c>
      <c r="O40" s="1"/>
      <c r="P40" s="1"/>
    </row>
    <row r="41" spans="1:16" ht="158.25" customHeight="1" thickBot="1">
      <c r="A41" s="15" t="s">
        <v>85</v>
      </c>
      <c r="B41" s="18" t="s">
        <v>86</v>
      </c>
      <c r="C41" s="1">
        <v>0</v>
      </c>
      <c r="D41" s="19">
        <v>0</v>
      </c>
      <c r="E41" s="1">
        <v>1</v>
      </c>
      <c r="F41" s="1">
        <v>0</v>
      </c>
      <c r="G41" s="1">
        <v>1</v>
      </c>
      <c r="H41" s="14">
        <v>0</v>
      </c>
      <c r="I41" s="14">
        <v>0</v>
      </c>
      <c r="J41" s="17">
        <v>0</v>
      </c>
      <c r="K41" s="12">
        <v>0</v>
      </c>
      <c r="L41" s="14" t="s">
        <v>249</v>
      </c>
      <c r="M41" s="14" t="s">
        <v>12</v>
      </c>
      <c r="N41" s="1"/>
      <c r="O41" s="14" t="s">
        <v>249</v>
      </c>
      <c r="P41" s="1"/>
    </row>
    <row r="42" spans="1:16" ht="158.25" customHeight="1" thickBot="1">
      <c r="A42" s="15" t="s">
        <v>87</v>
      </c>
      <c r="B42" s="30" t="s">
        <v>88</v>
      </c>
      <c r="C42" s="1">
        <v>0</v>
      </c>
      <c r="D42" s="19">
        <v>0</v>
      </c>
      <c r="E42" s="1">
        <v>2</v>
      </c>
      <c r="F42" s="1">
        <v>0</v>
      </c>
      <c r="G42" s="1">
        <v>2</v>
      </c>
      <c r="H42" s="14">
        <v>0</v>
      </c>
      <c r="I42" s="14">
        <v>0</v>
      </c>
      <c r="J42" s="17">
        <v>0</v>
      </c>
      <c r="K42" s="12">
        <v>0</v>
      </c>
      <c r="L42" s="14" t="s">
        <v>249</v>
      </c>
      <c r="M42" s="14" t="s">
        <v>12</v>
      </c>
      <c r="N42" s="1"/>
      <c r="O42" s="14" t="s">
        <v>249</v>
      </c>
      <c r="P42" s="1"/>
    </row>
    <row r="43" spans="1:16" ht="165.75" customHeight="1" thickBot="1">
      <c r="A43" s="15" t="s">
        <v>89</v>
      </c>
      <c r="B43" s="18" t="s">
        <v>90</v>
      </c>
      <c r="C43" s="1">
        <v>0</v>
      </c>
      <c r="D43" s="19">
        <v>0</v>
      </c>
      <c r="E43" s="1">
        <v>5</v>
      </c>
      <c r="F43" s="1">
        <v>0</v>
      </c>
      <c r="G43" s="1">
        <v>5</v>
      </c>
      <c r="H43" s="14">
        <v>24</v>
      </c>
      <c r="I43" s="14">
        <v>24</v>
      </c>
      <c r="J43" s="17">
        <v>10000</v>
      </c>
      <c r="K43" s="12">
        <v>2.4</v>
      </c>
      <c r="L43" s="14" t="s">
        <v>320</v>
      </c>
      <c r="M43" s="14" t="s">
        <v>12</v>
      </c>
      <c r="N43" s="1"/>
      <c r="O43" s="1"/>
      <c r="P43" s="1"/>
    </row>
    <row r="44" spans="1:16" ht="123" customHeight="1" thickBot="1">
      <c r="A44" s="15" t="s">
        <v>91</v>
      </c>
      <c r="B44" s="18" t="s">
        <v>92</v>
      </c>
      <c r="C44" s="1">
        <v>0</v>
      </c>
      <c r="D44" s="19">
        <v>0</v>
      </c>
      <c r="E44" s="1">
        <v>11.7</v>
      </c>
      <c r="F44" s="1">
        <v>5</v>
      </c>
      <c r="G44" s="1">
        <v>6.7</v>
      </c>
      <c r="H44" s="14">
        <v>0</v>
      </c>
      <c r="I44" s="14">
        <v>0</v>
      </c>
      <c r="J44" s="17">
        <v>0</v>
      </c>
      <c r="K44" s="12">
        <v>17.87</v>
      </c>
      <c r="L44" s="14" t="s">
        <v>299</v>
      </c>
      <c r="M44" s="14" t="s">
        <v>10</v>
      </c>
      <c r="N44" s="1" t="s">
        <v>265</v>
      </c>
      <c r="O44" s="1"/>
      <c r="P44" s="1"/>
    </row>
    <row r="45" spans="1:16" ht="117" customHeight="1">
      <c r="A45" s="41" t="s">
        <v>93</v>
      </c>
      <c r="B45" s="121" t="s">
        <v>94</v>
      </c>
      <c r="C45" s="86">
        <v>0</v>
      </c>
      <c r="D45" s="108">
        <v>0</v>
      </c>
      <c r="E45" s="86">
        <v>0.5</v>
      </c>
      <c r="F45" s="86">
        <v>0</v>
      </c>
      <c r="G45" s="86">
        <v>0.5</v>
      </c>
      <c r="H45" s="85">
        <v>0</v>
      </c>
      <c r="I45" s="85">
        <v>0</v>
      </c>
      <c r="J45" s="109">
        <v>0</v>
      </c>
      <c r="K45" s="84">
        <v>0.7</v>
      </c>
      <c r="L45" s="85" t="s">
        <v>264</v>
      </c>
      <c r="M45" s="85" t="s">
        <v>10</v>
      </c>
      <c r="N45" s="86" t="s">
        <v>265</v>
      </c>
      <c r="O45" s="86"/>
      <c r="P45" s="86"/>
    </row>
    <row r="46" spans="1:16" ht="166.5" customHeight="1" thickBot="1">
      <c r="A46" s="87" t="s">
        <v>95</v>
      </c>
      <c r="B46" s="123" t="s">
        <v>96</v>
      </c>
      <c r="C46" s="110">
        <v>0</v>
      </c>
      <c r="D46" s="111">
        <v>0</v>
      </c>
      <c r="E46" s="110">
        <v>6</v>
      </c>
      <c r="F46" s="110">
        <v>6</v>
      </c>
      <c r="G46" s="110">
        <v>0</v>
      </c>
      <c r="H46" s="93">
        <v>2000</v>
      </c>
      <c r="I46" s="93">
        <v>2000</v>
      </c>
      <c r="J46" s="112">
        <v>2000</v>
      </c>
      <c r="K46" s="89">
        <v>45</v>
      </c>
      <c r="L46" s="93" t="s">
        <v>250</v>
      </c>
      <c r="M46" s="93" t="s">
        <v>10</v>
      </c>
      <c r="N46" s="93" t="s">
        <v>250</v>
      </c>
      <c r="O46" s="110"/>
      <c r="P46" s="110"/>
    </row>
    <row r="47" spans="1:16" ht="60.75" customHeight="1" thickBot="1">
      <c r="A47" s="28"/>
      <c r="B47" s="11" t="s">
        <v>97</v>
      </c>
      <c r="C47" s="12"/>
      <c r="D47" s="8"/>
      <c r="E47" s="12"/>
      <c r="F47" s="12"/>
      <c r="G47" s="12"/>
      <c r="H47" s="13"/>
      <c r="I47" s="13"/>
      <c r="J47" s="16"/>
      <c r="K47" s="12">
        <f>SUM(K35:K46)</f>
        <v>84.97</v>
      </c>
      <c r="L47" s="14" t="s">
        <v>322</v>
      </c>
      <c r="M47" s="14"/>
      <c r="N47" s="12"/>
      <c r="O47" s="12"/>
      <c r="P47" s="12"/>
    </row>
    <row r="48" spans="1:16" ht="16.5" thickBot="1">
      <c r="A48" s="10" t="s">
        <v>98</v>
      </c>
      <c r="B48" s="11" t="s">
        <v>99</v>
      </c>
      <c r="C48" s="12"/>
      <c r="D48" s="8"/>
      <c r="E48" s="12"/>
      <c r="F48" s="12"/>
      <c r="G48" s="12"/>
      <c r="H48" s="13"/>
      <c r="I48" s="13"/>
      <c r="J48" s="16"/>
      <c r="K48" s="12"/>
      <c r="L48" s="14"/>
      <c r="M48" s="14"/>
      <c r="N48" s="12"/>
      <c r="O48" s="12"/>
      <c r="P48" s="12"/>
    </row>
    <row r="49" spans="1:16" ht="141.75" customHeight="1" thickBot="1">
      <c r="A49" s="15" t="s">
        <v>100</v>
      </c>
      <c r="B49" s="30" t="s">
        <v>101</v>
      </c>
      <c r="C49" s="1">
        <v>0</v>
      </c>
      <c r="D49" s="19">
        <v>0</v>
      </c>
      <c r="E49" s="1">
        <v>0</v>
      </c>
      <c r="F49" s="1">
        <v>0</v>
      </c>
      <c r="G49" s="1">
        <v>0</v>
      </c>
      <c r="H49" s="14">
        <v>2</v>
      </c>
      <c r="I49" s="14">
        <v>2</v>
      </c>
      <c r="J49" s="17">
        <v>15</v>
      </c>
      <c r="K49" s="12">
        <v>30</v>
      </c>
      <c r="L49" s="14" t="s">
        <v>300</v>
      </c>
      <c r="M49" s="14" t="s">
        <v>14</v>
      </c>
      <c r="N49" s="1"/>
      <c r="O49" s="1"/>
      <c r="P49" s="1" t="s">
        <v>251</v>
      </c>
    </row>
    <row r="50" spans="1:16" ht="115.5" customHeight="1" thickBot="1">
      <c r="A50" s="15" t="s">
        <v>102</v>
      </c>
      <c r="B50" s="30" t="s">
        <v>103</v>
      </c>
      <c r="C50" s="1">
        <v>0</v>
      </c>
      <c r="D50" s="19">
        <v>0</v>
      </c>
      <c r="E50" s="1">
        <v>0</v>
      </c>
      <c r="F50" s="1">
        <v>0</v>
      </c>
      <c r="G50" s="1">
        <v>0</v>
      </c>
      <c r="H50" s="14">
        <v>0</v>
      </c>
      <c r="I50" s="14">
        <v>0</v>
      </c>
      <c r="J50" s="17">
        <v>0</v>
      </c>
      <c r="K50" s="12">
        <v>2.35</v>
      </c>
      <c r="L50" s="14" t="s">
        <v>282</v>
      </c>
      <c r="M50" s="14" t="s">
        <v>14</v>
      </c>
      <c r="N50" s="1"/>
      <c r="O50" s="1"/>
      <c r="P50" s="1" t="s">
        <v>252</v>
      </c>
    </row>
    <row r="51" spans="1:16" ht="198.75" customHeight="1" thickBot="1">
      <c r="A51" s="15" t="s">
        <v>104</v>
      </c>
      <c r="B51" s="30" t="s">
        <v>105</v>
      </c>
      <c r="C51" s="1">
        <v>0</v>
      </c>
      <c r="D51" s="19">
        <v>0</v>
      </c>
      <c r="E51" s="1">
        <v>0</v>
      </c>
      <c r="F51" s="1">
        <v>0</v>
      </c>
      <c r="G51" s="1">
        <v>0</v>
      </c>
      <c r="H51" s="14">
        <v>300</v>
      </c>
      <c r="I51" s="14">
        <v>300</v>
      </c>
      <c r="J51" s="17">
        <v>2500</v>
      </c>
      <c r="K51" s="12">
        <v>7.5</v>
      </c>
      <c r="L51" s="14" t="s">
        <v>253</v>
      </c>
      <c r="M51" s="14" t="s">
        <v>14</v>
      </c>
      <c r="N51" s="1"/>
      <c r="O51" s="1"/>
      <c r="P51" s="1" t="s">
        <v>252</v>
      </c>
    </row>
    <row r="52" spans="1:16" ht="87.75" customHeight="1">
      <c r="A52" s="113" t="s">
        <v>106</v>
      </c>
      <c r="B52" s="133" t="s">
        <v>107</v>
      </c>
      <c r="C52" s="114">
        <v>0</v>
      </c>
      <c r="D52" s="115">
        <v>0</v>
      </c>
      <c r="E52" s="114">
        <v>0</v>
      </c>
      <c r="F52" s="114">
        <v>0</v>
      </c>
      <c r="G52" s="114">
        <v>0</v>
      </c>
      <c r="H52" s="117">
        <v>324</v>
      </c>
      <c r="I52" s="117">
        <v>324</v>
      </c>
      <c r="J52" s="118">
        <v>6500</v>
      </c>
      <c r="K52" s="119">
        <v>20</v>
      </c>
      <c r="L52" s="117" t="s">
        <v>331</v>
      </c>
      <c r="M52" s="117" t="s">
        <v>14</v>
      </c>
      <c r="N52" s="114"/>
      <c r="O52" s="114"/>
      <c r="P52" s="114" t="s">
        <v>254</v>
      </c>
    </row>
    <row r="53" spans="1:16" ht="114.75" customHeight="1" thickBot="1">
      <c r="A53" s="87" t="s">
        <v>108</v>
      </c>
      <c r="B53" s="123" t="s">
        <v>109</v>
      </c>
      <c r="C53" s="110">
        <v>0</v>
      </c>
      <c r="D53" s="111">
        <v>0</v>
      </c>
      <c r="E53" s="110">
        <v>0</v>
      </c>
      <c r="F53" s="110">
        <v>0</v>
      </c>
      <c r="G53" s="110">
        <v>0</v>
      </c>
      <c r="H53" s="93">
        <v>200</v>
      </c>
      <c r="I53" s="93">
        <v>200</v>
      </c>
      <c r="J53" s="112">
        <v>150</v>
      </c>
      <c r="K53" s="89">
        <v>0.3</v>
      </c>
      <c r="L53" s="93" t="s">
        <v>255</v>
      </c>
      <c r="M53" s="93" t="s">
        <v>14</v>
      </c>
      <c r="N53" s="110"/>
      <c r="O53" s="110"/>
      <c r="P53" s="110" t="s">
        <v>254</v>
      </c>
    </row>
    <row r="54" spans="1:16" ht="102.75" customHeight="1" thickBot="1">
      <c r="A54" s="15" t="s">
        <v>110</v>
      </c>
      <c r="B54" s="18" t="s">
        <v>111</v>
      </c>
      <c r="C54" s="1">
        <v>0</v>
      </c>
      <c r="D54" s="19">
        <v>0</v>
      </c>
      <c r="E54" s="1">
        <v>0</v>
      </c>
      <c r="F54" s="1">
        <v>0</v>
      </c>
      <c r="G54" s="1">
        <v>0</v>
      </c>
      <c r="H54" s="14">
        <v>2</v>
      </c>
      <c r="I54" s="14">
        <v>2</v>
      </c>
      <c r="J54" s="17">
        <v>70000</v>
      </c>
      <c r="K54" s="12">
        <v>1.4</v>
      </c>
      <c r="L54" s="14" t="s">
        <v>283</v>
      </c>
      <c r="M54" s="14" t="s">
        <v>14</v>
      </c>
      <c r="N54" s="1"/>
      <c r="O54" s="1"/>
      <c r="P54" s="1" t="s">
        <v>254</v>
      </c>
    </row>
    <row r="55" spans="1:16" ht="116.25" customHeight="1" thickBot="1">
      <c r="A55" s="15" t="s">
        <v>112</v>
      </c>
      <c r="B55" s="18" t="s">
        <v>113</v>
      </c>
      <c r="C55" s="1">
        <v>0</v>
      </c>
      <c r="D55" s="19">
        <v>0</v>
      </c>
      <c r="E55" s="1">
        <v>0</v>
      </c>
      <c r="F55" s="1">
        <v>0</v>
      </c>
      <c r="G55" s="1">
        <v>0</v>
      </c>
      <c r="H55" s="14">
        <v>50</v>
      </c>
      <c r="I55" s="14">
        <v>50</v>
      </c>
      <c r="J55" s="17">
        <v>200</v>
      </c>
      <c r="K55" s="12">
        <v>2</v>
      </c>
      <c r="L55" s="14" t="s">
        <v>284</v>
      </c>
      <c r="M55" s="14" t="s">
        <v>14</v>
      </c>
      <c r="N55" s="1"/>
      <c r="O55" s="1"/>
      <c r="P55" s="1" t="s">
        <v>252</v>
      </c>
    </row>
    <row r="56" spans="1:16" ht="51" customHeight="1" thickBot="1">
      <c r="A56" s="15" t="s">
        <v>114</v>
      </c>
      <c r="B56" s="30" t="s">
        <v>115</v>
      </c>
      <c r="C56" s="1">
        <v>0</v>
      </c>
      <c r="D56" s="19">
        <v>0</v>
      </c>
      <c r="E56" s="1">
        <v>0</v>
      </c>
      <c r="F56" s="1">
        <v>0</v>
      </c>
      <c r="G56" s="1">
        <v>0</v>
      </c>
      <c r="H56" s="14">
        <v>0</v>
      </c>
      <c r="I56" s="14">
        <v>0</v>
      </c>
      <c r="J56" s="17">
        <v>0</v>
      </c>
      <c r="K56" s="12">
        <v>0</v>
      </c>
      <c r="L56" s="14"/>
      <c r="M56" s="14"/>
      <c r="N56" s="1"/>
      <c r="O56" s="1"/>
      <c r="P56" s="1"/>
    </row>
    <row r="57" spans="1:16" ht="93" customHeight="1" thickBot="1">
      <c r="A57" s="15" t="s">
        <v>116</v>
      </c>
      <c r="B57" s="30" t="s">
        <v>117</v>
      </c>
      <c r="C57" s="1">
        <v>0</v>
      </c>
      <c r="D57" s="19">
        <v>0</v>
      </c>
      <c r="E57" s="1">
        <v>0</v>
      </c>
      <c r="F57" s="1">
        <v>0</v>
      </c>
      <c r="G57" s="1">
        <v>0</v>
      </c>
      <c r="H57" s="14">
        <v>0</v>
      </c>
      <c r="I57" s="14">
        <v>0</v>
      </c>
      <c r="J57" s="17">
        <v>0</v>
      </c>
      <c r="K57" s="12">
        <v>0</v>
      </c>
      <c r="L57" s="14"/>
      <c r="M57" s="14"/>
      <c r="N57" s="1"/>
      <c r="O57" s="1"/>
      <c r="P57" s="1"/>
    </row>
    <row r="58" spans="1:16" ht="79.5" customHeight="1" thickBot="1">
      <c r="A58" s="15" t="s">
        <v>118</v>
      </c>
      <c r="B58" s="30" t="s">
        <v>119</v>
      </c>
      <c r="C58" s="1">
        <v>0</v>
      </c>
      <c r="D58" s="19">
        <v>0</v>
      </c>
      <c r="E58" s="1">
        <v>0</v>
      </c>
      <c r="F58" s="1">
        <v>0</v>
      </c>
      <c r="G58" s="1">
        <v>0</v>
      </c>
      <c r="H58" s="14">
        <v>0</v>
      </c>
      <c r="I58" s="14">
        <v>0</v>
      </c>
      <c r="J58" s="17">
        <v>0</v>
      </c>
      <c r="K58" s="12">
        <v>0</v>
      </c>
      <c r="L58" s="14"/>
      <c r="M58" s="14"/>
      <c r="N58" s="1"/>
      <c r="O58" s="1"/>
      <c r="P58" s="1"/>
    </row>
    <row r="59" spans="1:16" ht="87" customHeight="1" thickBot="1">
      <c r="A59" s="15" t="s">
        <v>120</v>
      </c>
      <c r="B59" s="18" t="s">
        <v>121</v>
      </c>
      <c r="C59" s="1">
        <v>0</v>
      </c>
      <c r="D59" s="19">
        <v>0</v>
      </c>
      <c r="E59" s="1">
        <v>0</v>
      </c>
      <c r="F59" s="1">
        <v>0</v>
      </c>
      <c r="G59" s="1">
        <v>0</v>
      </c>
      <c r="H59" s="14">
        <v>1058</v>
      </c>
      <c r="I59" s="14">
        <v>1058</v>
      </c>
      <c r="J59" s="17">
        <v>100</v>
      </c>
      <c r="K59" s="12">
        <v>5.28</v>
      </c>
      <c r="L59" s="14" t="s">
        <v>259</v>
      </c>
      <c r="M59" s="14" t="s">
        <v>14</v>
      </c>
      <c r="N59" s="1"/>
      <c r="O59" s="1"/>
      <c r="P59" s="1" t="s">
        <v>238</v>
      </c>
    </row>
    <row r="60" spans="1:16" ht="140.25" customHeight="1" thickBot="1">
      <c r="A60" s="15" t="s">
        <v>122</v>
      </c>
      <c r="B60" s="18" t="s">
        <v>123</v>
      </c>
      <c r="C60" s="1">
        <v>0</v>
      </c>
      <c r="D60" s="19">
        <v>0</v>
      </c>
      <c r="E60" s="1">
        <v>0</v>
      </c>
      <c r="F60" s="1">
        <v>0</v>
      </c>
      <c r="G60" s="1">
        <v>0</v>
      </c>
      <c r="H60" s="14">
        <v>0</v>
      </c>
      <c r="I60" s="14">
        <v>0</v>
      </c>
      <c r="J60" s="17">
        <v>0</v>
      </c>
      <c r="K60" s="12">
        <v>10</v>
      </c>
      <c r="L60" s="14"/>
      <c r="M60" s="14" t="s">
        <v>14</v>
      </c>
      <c r="N60" s="1"/>
      <c r="O60" s="1"/>
      <c r="P60" s="1" t="s">
        <v>260</v>
      </c>
    </row>
    <row r="61" spans="1:16" ht="44.25" customHeight="1">
      <c r="A61" s="134"/>
      <c r="B61" s="135" t="s">
        <v>124</v>
      </c>
      <c r="C61" s="119"/>
      <c r="D61" s="131"/>
      <c r="E61" s="119"/>
      <c r="F61" s="119"/>
      <c r="G61" s="119"/>
      <c r="H61" s="116"/>
      <c r="I61" s="116"/>
      <c r="J61" s="132"/>
      <c r="K61" s="119">
        <f>SUM(K49:K60)</f>
        <v>78.83</v>
      </c>
      <c r="L61" s="117" t="s">
        <v>323</v>
      </c>
      <c r="M61" s="117"/>
      <c r="N61" s="119"/>
      <c r="O61" s="119"/>
      <c r="P61" s="119"/>
    </row>
    <row r="62" spans="1:16" ht="42.75" customHeight="1" thickBot="1">
      <c r="A62" s="124" t="s">
        <v>125</v>
      </c>
      <c r="B62" s="88" t="s">
        <v>126</v>
      </c>
      <c r="C62" s="89"/>
      <c r="D62" s="90"/>
      <c r="E62" s="89"/>
      <c r="F62" s="89"/>
      <c r="G62" s="89"/>
      <c r="H62" s="91"/>
      <c r="I62" s="91"/>
      <c r="J62" s="92"/>
      <c r="K62" s="89"/>
      <c r="L62" s="93"/>
      <c r="M62" s="93"/>
      <c r="N62" s="89"/>
      <c r="O62" s="89"/>
      <c r="P62" s="89"/>
    </row>
    <row r="63" spans="1:16" ht="408.75" customHeight="1" thickBot="1">
      <c r="A63" s="15" t="s">
        <v>127</v>
      </c>
      <c r="B63" s="18" t="s">
        <v>128</v>
      </c>
      <c r="C63" s="1">
        <v>0</v>
      </c>
      <c r="D63" s="19">
        <v>0</v>
      </c>
      <c r="E63" s="1">
        <v>0</v>
      </c>
      <c r="F63" s="1">
        <v>0</v>
      </c>
      <c r="G63" s="1">
        <v>0</v>
      </c>
      <c r="H63" s="14">
        <v>0</v>
      </c>
      <c r="I63" s="14">
        <v>0</v>
      </c>
      <c r="J63" s="17">
        <v>0</v>
      </c>
      <c r="K63" s="12">
        <v>0</v>
      </c>
      <c r="L63" s="14"/>
      <c r="M63" s="14"/>
      <c r="N63" s="1"/>
      <c r="O63" s="1"/>
      <c r="P63" s="1"/>
    </row>
    <row r="64" spans="1:16" ht="44.25" customHeight="1" thickBot="1">
      <c r="A64" s="15" t="s">
        <v>129</v>
      </c>
      <c r="B64" s="30" t="s">
        <v>130</v>
      </c>
      <c r="C64" s="1">
        <v>0</v>
      </c>
      <c r="D64" s="19">
        <v>0</v>
      </c>
      <c r="E64" s="1">
        <v>0</v>
      </c>
      <c r="F64" s="1">
        <v>0</v>
      </c>
      <c r="G64" s="1">
        <v>0</v>
      </c>
      <c r="H64" s="14">
        <v>0</v>
      </c>
      <c r="I64" s="14">
        <v>0</v>
      </c>
      <c r="J64" s="17">
        <v>0</v>
      </c>
      <c r="K64" s="12">
        <v>0</v>
      </c>
      <c r="L64" s="14"/>
      <c r="M64" s="14"/>
      <c r="N64" s="1"/>
      <c r="O64" s="1"/>
      <c r="P64" s="1"/>
    </row>
    <row r="65" spans="1:16" ht="118.5" customHeight="1" thickBot="1">
      <c r="A65" s="15" t="s">
        <v>131</v>
      </c>
      <c r="B65" s="18" t="s">
        <v>132</v>
      </c>
      <c r="C65" s="1">
        <v>0</v>
      </c>
      <c r="D65" s="19">
        <v>0</v>
      </c>
      <c r="E65" s="1">
        <v>0</v>
      </c>
      <c r="F65" s="1">
        <v>0</v>
      </c>
      <c r="G65" s="1">
        <v>0</v>
      </c>
      <c r="H65" s="14">
        <v>0</v>
      </c>
      <c r="I65" s="14">
        <v>0</v>
      </c>
      <c r="J65" s="17">
        <v>0</v>
      </c>
      <c r="K65" s="12">
        <v>0</v>
      </c>
      <c r="L65" s="14"/>
      <c r="M65" s="14"/>
      <c r="N65" s="1"/>
      <c r="O65" s="1"/>
      <c r="P65" s="1"/>
    </row>
    <row r="66" spans="1:16" ht="145.5" customHeight="1">
      <c r="A66" s="41" t="s">
        <v>133</v>
      </c>
      <c r="B66" s="107" t="s">
        <v>134</v>
      </c>
      <c r="C66" s="86">
        <v>0</v>
      </c>
      <c r="D66" s="108">
        <v>0</v>
      </c>
      <c r="E66" s="86">
        <v>0</v>
      </c>
      <c r="F66" s="86">
        <v>0</v>
      </c>
      <c r="G66" s="86">
        <v>0</v>
      </c>
      <c r="H66" s="85">
        <v>0</v>
      </c>
      <c r="I66" s="85">
        <v>0</v>
      </c>
      <c r="J66" s="109">
        <v>0</v>
      </c>
      <c r="K66" s="84">
        <v>0</v>
      </c>
      <c r="L66" s="85"/>
      <c r="M66" s="85"/>
      <c r="N66" s="86"/>
      <c r="O66" s="86"/>
      <c r="P66" s="86"/>
    </row>
    <row r="67" spans="1:16" ht="252.75" customHeight="1" thickBot="1">
      <c r="A67" s="87" t="s">
        <v>135</v>
      </c>
      <c r="B67" s="123" t="s">
        <v>136</v>
      </c>
      <c r="C67" s="110">
        <v>0</v>
      </c>
      <c r="D67" s="111">
        <v>0</v>
      </c>
      <c r="E67" s="110">
        <v>0</v>
      </c>
      <c r="F67" s="110">
        <v>0</v>
      </c>
      <c r="G67" s="110">
        <v>0</v>
      </c>
      <c r="H67" s="93">
        <v>0</v>
      </c>
      <c r="I67" s="93">
        <v>0</v>
      </c>
      <c r="J67" s="112">
        <v>0</v>
      </c>
      <c r="K67" s="89">
        <v>0</v>
      </c>
      <c r="L67" s="93"/>
      <c r="M67" s="93"/>
      <c r="N67" s="110"/>
      <c r="O67" s="110"/>
      <c r="P67" s="110"/>
    </row>
    <row r="68" spans="1:16" ht="151.5" customHeight="1" thickBot="1">
      <c r="A68" s="15" t="s">
        <v>137</v>
      </c>
      <c r="B68" s="18" t="s">
        <v>138</v>
      </c>
      <c r="C68" s="1">
        <v>0</v>
      </c>
      <c r="D68" s="19">
        <v>0</v>
      </c>
      <c r="E68" s="1">
        <v>0</v>
      </c>
      <c r="F68" s="1">
        <v>0</v>
      </c>
      <c r="G68" s="1">
        <v>0</v>
      </c>
      <c r="H68" s="14">
        <v>0</v>
      </c>
      <c r="I68" s="14">
        <v>0</v>
      </c>
      <c r="J68" s="17">
        <v>0</v>
      </c>
      <c r="K68" s="12">
        <v>0</v>
      </c>
      <c r="L68" s="14"/>
      <c r="M68" s="14"/>
      <c r="N68" s="1"/>
      <c r="O68" s="1"/>
      <c r="P68" s="1"/>
    </row>
    <row r="69" spans="1:16" ht="137.25" customHeight="1" thickBot="1">
      <c r="A69" s="15" t="s">
        <v>139</v>
      </c>
      <c r="B69" s="29" t="s">
        <v>140</v>
      </c>
      <c r="C69" s="1">
        <v>0</v>
      </c>
      <c r="D69" s="19">
        <v>0</v>
      </c>
      <c r="E69" s="1">
        <v>0</v>
      </c>
      <c r="F69" s="1">
        <v>0</v>
      </c>
      <c r="G69" s="1">
        <v>0</v>
      </c>
      <c r="H69" s="14">
        <v>0</v>
      </c>
      <c r="I69" s="14">
        <v>0</v>
      </c>
      <c r="J69" s="17">
        <v>0</v>
      </c>
      <c r="K69" s="12">
        <v>0</v>
      </c>
      <c r="L69" s="14"/>
      <c r="M69" s="14"/>
      <c r="N69" s="12"/>
      <c r="O69" s="12"/>
      <c r="P69" s="12"/>
    </row>
    <row r="70" spans="1:16" ht="48" customHeight="1" thickBot="1">
      <c r="A70" s="15" t="s">
        <v>141</v>
      </c>
      <c r="B70" s="30" t="s">
        <v>142</v>
      </c>
      <c r="C70" s="1">
        <v>0</v>
      </c>
      <c r="D70" s="19">
        <v>0</v>
      </c>
      <c r="E70" s="1">
        <v>0</v>
      </c>
      <c r="F70" s="1">
        <v>0</v>
      </c>
      <c r="G70" s="1">
        <v>0</v>
      </c>
      <c r="H70" s="14">
        <v>0</v>
      </c>
      <c r="I70" s="14">
        <v>0</v>
      </c>
      <c r="J70" s="17">
        <v>0</v>
      </c>
      <c r="K70" s="12">
        <v>0</v>
      </c>
      <c r="L70" s="14"/>
      <c r="M70" s="14"/>
      <c r="N70" s="1"/>
      <c r="O70" s="1"/>
      <c r="P70" s="1"/>
    </row>
    <row r="71" spans="1:16" ht="27.75" customHeight="1" thickBot="1">
      <c r="A71" s="15" t="s">
        <v>143</v>
      </c>
      <c r="B71" s="30" t="s">
        <v>144</v>
      </c>
      <c r="C71" s="1">
        <v>0</v>
      </c>
      <c r="D71" s="19">
        <v>0</v>
      </c>
      <c r="E71" s="1">
        <v>0</v>
      </c>
      <c r="F71" s="1">
        <v>0</v>
      </c>
      <c r="G71" s="1">
        <v>0</v>
      </c>
      <c r="H71" s="14">
        <v>0</v>
      </c>
      <c r="I71" s="14">
        <v>0</v>
      </c>
      <c r="J71" s="17">
        <v>0</v>
      </c>
      <c r="K71" s="12">
        <v>0</v>
      </c>
      <c r="L71" s="14"/>
      <c r="M71" s="14"/>
      <c r="N71" s="1"/>
      <c r="O71" s="1"/>
      <c r="P71" s="1"/>
    </row>
    <row r="72" spans="1:16" ht="29.25" customHeight="1" thickBot="1">
      <c r="A72" s="15" t="s">
        <v>145</v>
      </c>
      <c r="B72" s="30" t="s">
        <v>146</v>
      </c>
      <c r="C72" s="1">
        <v>0</v>
      </c>
      <c r="D72" s="19">
        <v>0</v>
      </c>
      <c r="E72" s="1">
        <v>0</v>
      </c>
      <c r="F72" s="1">
        <v>0</v>
      </c>
      <c r="G72" s="1">
        <v>0</v>
      </c>
      <c r="H72" s="14">
        <v>0</v>
      </c>
      <c r="I72" s="14">
        <v>0</v>
      </c>
      <c r="J72" s="17">
        <v>0</v>
      </c>
      <c r="K72" s="12">
        <v>0</v>
      </c>
      <c r="L72" s="14"/>
      <c r="M72" s="14"/>
      <c r="N72" s="1"/>
      <c r="O72" s="1"/>
      <c r="P72" s="1"/>
    </row>
    <row r="73" spans="1:16" ht="93.75" customHeight="1" thickBot="1">
      <c r="A73" s="15" t="s">
        <v>147</v>
      </c>
      <c r="B73" s="29" t="s">
        <v>148</v>
      </c>
      <c r="C73" s="1">
        <v>0</v>
      </c>
      <c r="D73" s="19">
        <v>0</v>
      </c>
      <c r="E73" s="1">
        <v>0</v>
      </c>
      <c r="F73" s="1">
        <v>0</v>
      </c>
      <c r="G73" s="1">
        <v>0</v>
      </c>
      <c r="H73" s="14">
        <v>0</v>
      </c>
      <c r="I73" s="14">
        <v>0</v>
      </c>
      <c r="J73" s="17">
        <v>0</v>
      </c>
      <c r="K73" s="12">
        <v>0</v>
      </c>
      <c r="L73" s="14"/>
      <c r="M73" s="14"/>
      <c r="N73" s="12"/>
      <c r="O73" s="12"/>
      <c r="P73" s="12"/>
    </row>
    <row r="74" spans="1:16" ht="59.25" customHeight="1">
      <c r="A74" s="113" t="s">
        <v>149</v>
      </c>
      <c r="B74" s="133" t="s">
        <v>150</v>
      </c>
      <c r="C74" s="114">
        <v>0</v>
      </c>
      <c r="D74" s="115">
        <v>0</v>
      </c>
      <c r="E74" s="114">
        <v>0</v>
      </c>
      <c r="F74" s="114">
        <v>0</v>
      </c>
      <c r="G74" s="114">
        <v>0</v>
      </c>
      <c r="H74" s="117">
        <v>0</v>
      </c>
      <c r="I74" s="117">
        <v>0</v>
      </c>
      <c r="J74" s="118">
        <v>0</v>
      </c>
      <c r="K74" s="119">
        <v>0</v>
      </c>
      <c r="L74" s="117"/>
      <c r="M74" s="117"/>
      <c r="N74" s="114"/>
      <c r="O74" s="114"/>
      <c r="P74" s="114"/>
    </row>
    <row r="75" spans="1:16" ht="60.75" customHeight="1" thickBot="1">
      <c r="A75" s="87" t="s">
        <v>151</v>
      </c>
      <c r="B75" s="122" t="s">
        <v>152</v>
      </c>
      <c r="C75" s="110">
        <v>0</v>
      </c>
      <c r="D75" s="111">
        <v>0</v>
      </c>
      <c r="E75" s="110">
        <v>0</v>
      </c>
      <c r="F75" s="110">
        <v>0</v>
      </c>
      <c r="G75" s="110">
        <v>0</v>
      </c>
      <c r="H75" s="93">
        <v>0</v>
      </c>
      <c r="I75" s="93">
        <v>0</v>
      </c>
      <c r="J75" s="112">
        <v>0</v>
      </c>
      <c r="K75" s="89">
        <v>0</v>
      </c>
      <c r="L75" s="93"/>
      <c r="M75" s="93"/>
      <c r="N75" s="110"/>
      <c r="O75" s="110"/>
      <c r="P75" s="110"/>
    </row>
    <row r="76" spans="1:16" ht="40.5" customHeight="1" thickBot="1">
      <c r="A76" s="15" t="s">
        <v>153</v>
      </c>
      <c r="B76" s="30" t="s">
        <v>154</v>
      </c>
      <c r="C76" s="1">
        <v>0</v>
      </c>
      <c r="D76" s="19">
        <v>0</v>
      </c>
      <c r="E76" s="1">
        <v>0</v>
      </c>
      <c r="F76" s="1">
        <v>0</v>
      </c>
      <c r="G76" s="1">
        <v>0</v>
      </c>
      <c r="H76" s="14">
        <v>0</v>
      </c>
      <c r="I76" s="14">
        <v>0</v>
      </c>
      <c r="J76" s="17">
        <v>0</v>
      </c>
      <c r="K76" s="12">
        <v>0</v>
      </c>
      <c r="L76" s="14"/>
      <c r="M76" s="14"/>
      <c r="N76" s="1"/>
      <c r="O76" s="1"/>
      <c r="P76" s="1"/>
    </row>
    <row r="77" spans="1:16" ht="44.25" customHeight="1" thickBot="1">
      <c r="A77" s="15" t="s">
        <v>155</v>
      </c>
      <c r="B77" s="29" t="s">
        <v>156</v>
      </c>
      <c r="C77" s="1">
        <v>0</v>
      </c>
      <c r="D77" s="19">
        <v>0</v>
      </c>
      <c r="E77" s="1">
        <v>0</v>
      </c>
      <c r="F77" s="1">
        <v>0</v>
      </c>
      <c r="G77" s="1">
        <v>0</v>
      </c>
      <c r="H77" s="14">
        <v>0</v>
      </c>
      <c r="I77" s="14">
        <v>0</v>
      </c>
      <c r="J77" s="17">
        <v>0</v>
      </c>
      <c r="K77" s="12">
        <v>0</v>
      </c>
      <c r="L77" s="14"/>
      <c r="M77" s="14"/>
      <c r="N77" s="12"/>
      <c r="O77" s="12"/>
      <c r="P77" s="12"/>
    </row>
    <row r="78" spans="1:16" ht="54.75" customHeight="1" thickBot="1">
      <c r="A78" s="28"/>
      <c r="B78" s="29" t="s">
        <v>157</v>
      </c>
      <c r="C78" s="12"/>
      <c r="D78" s="8"/>
      <c r="E78" s="12"/>
      <c r="F78" s="12"/>
      <c r="G78" s="12"/>
      <c r="H78" s="13"/>
      <c r="I78" s="13"/>
      <c r="J78" s="16"/>
      <c r="K78" s="12">
        <v>0</v>
      </c>
      <c r="L78" s="14"/>
      <c r="M78" s="14"/>
      <c r="N78" s="12"/>
      <c r="O78" s="12"/>
      <c r="P78" s="12"/>
    </row>
    <row r="79" spans="1:16" ht="26.25" customHeight="1" thickBot="1">
      <c r="A79" s="10" t="s">
        <v>158</v>
      </c>
      <c r="B79" s="11" t="s">
        <v>159</v>
      </c>
      <c r="C79" s="12"/>
      <c r="D79" s="8"/>
      <c r="E79" s="12"/>
      <c r="F79" s="12"/>
      <c r="G79" s="12"/>
      <c r="H79" s="13"/>
      <c r="I79" s="13"/>
      <c r="J79" s="16"/>
      <c r="K79" s="12"/>
      <c r="L79" s="14"/>
      <c r="M79" s="14"/>
      <c r="N79" s="12"/>
      <c r="O79" s="12"/>
      <c r="P79" s="12"/>
    </row>
    <row r="80" spans="1:16" ht="44.25" customHeight="1" thickBot="1">
      <c r="A80" s="15" t="s">
        <v>158</v>
      </c>
      <c r="B80" s="18" t="s">
        <v>160</v>
      </c>
      <c r="C80" s="1">
        <v>0</v>
      </c>
      <c r="D80" s="19">
        <v>0</v>
      </c>
      <c r="E80" s="1">
        <v>0</v>
      </c>
      <c r="F80" s="1">
        <v>0</v>
      </c>
      <c r="G80" s="1">
        <v>0</v>
      </c>
      <c r="H80" s="14">
        <v>0</v>
      </c>
      <c r="I80" s="14">
        <v>0</v>
      </c>
      <c r="J80" s="17">
        <v>0</v>
      </c>
      <c r="K80" s="12">
        <v>0</v>
      </c>
      <c r="L80" s="14"/>
      <c r="M80" s="14"/>
      <c r="N80" s="1"/>
      <c r="O80" s="1"/>
      <c r="P80" s="1"/>
    </row>
    <row r="81" spans="1:16" ht="33.75" customHeight="1" thickBot="1">
      <c r="A81" s="15" t="s">
        <v>161</v>
      </c>
      <c r="B81" s="18" t="s">
        <v>162</v>
      </c>
      <c r="C81" s="1">
        <v>0</v>
      </c>
      <c r="D81" s="19">
        <v>0</v>
      </c>
      <c r="E81" s="1">
        <v>0</v>
      </c>
      <c r="F81" s="1">
        <v>0</v>
      </c>
      <c r="G81" s="1">
        <v>0</v>
      </c>
      <c r="H81" s="14">
        <v>0</v>
      </c>
      <c r="I81" s="14">
        <v>0</v>
      </c>
      <c r="J81" s="17">
        <v>0</v>
      </c>
      <c r="K81" s="12">
        <v>0</v>
      </c>
      <c r="L81" s="14"/>
      <c r="M81" s="14"/>
      <c r="N81" s="1"/>
      <c r="O81" s="1"/>
      <c r="P81" s="1"/>
    </row>
    <row r="82" spans="1:16" ht="56.25" customHeight="1" thickBot="1">
      <c r="A82" s="15" t="s">
        <v>163</v>
      </c>
      <c r="B82" s="18" t="s">
        <v>164</v>
      </c>
      <c r="C82" s="1">
        <v>0</v>
      </c>
      <c r="D82" s="19">
        <v>0</v>
      </c>
      <c r="E82" s="1">
        <v>0</v>
      </c>
      <c r="F82" s="1">
        <v>0</v>
      </c>
      <c r="G82" s="1">
        <v>0</v>
      </c>
      <c r="H82" s="14">
        <v>0</v>
      </c>
      <c r="I82" s="14">
        <v>0</v>
      </c>
      <c r="J82" s="17">
        <v>0</v>
      </c>
      <c r="K82" s="12">
        <v>0</v>
      </c>
      <c r="L82" s="14"/>
      <c r="M82" s="14"/>
      <c r="N82" s="1"/>
      <c r="O82" s="1"/>
      <c r="P82" s="1"/>
    </row>
    <row r="83" spans="1:16" ht="38.25" customHeight="1" thickBot="1">
      <c r="A83" s="15" t="s">
        <v>165</v>
      </c>
      <c r="B83" s="18" t="s">
        <v>166</v>
      </c>
      <c r="C83" s="1">
        <v>0</v>
      </c>
      <c r="D83" s="19">
        <v>0</v>
      </c>
      <c r="E83" s="1">
        <v>0</v>
      </c>
      <c r="F83" s="1">
        <v>0</v>
      </c>
      <c r="G83" s="1">
        <v>0</v>
      </c>
      <c r="H83" s="14">
        <v>0</v>
      </c>
      <c r="I83" s="14">
        <v>0</v>
      </c>
      <c r="J83" s="17">
        <v>0</v>
      </c>
      <c r="K83" s="12">
        <v>0</v>
      </c>
      <c r="L83" s="14"/>
      <c r="M83" s="14"/>
      <c r="N83" s="1"/>
      <c r="O83" s="1"/>
      <c r="P83" s="1"/>
    </row>
    <row r="84" spans="1:16" ht="37.5" customHeight="1" thickBot="1">
      <c r="A84" s="15" t="s">
        <v>167</v>
      </c>
      <c r="B84" s="18" t="s">
        <v>168</v>
      </c>
      <c r="C84" s="1">
        <v>0</v>
      </c>
      <c r="D84" s="19">
        <v>0</v>
      </c>
      <c r="E84" s="1">
        <v>0</v>
      </c>
      <c r="F84" s="1">
        <v>0</v>
      </c>
      <c r="G84" s="1">
        <v>0</v>
      </c>
      <c r="H84" s="14">
        <v>0</v>
      </c>
      <c r="I84" s="14">
        <v>0</v>
      </c>
      <c r="J84" s="17">
        <v>0</v>
      </c>
      <c r="K84" s="12">
        <v>0</v>
      </c>
      <c r="L84" s="14"/>
      <c r="M84" s="14"/>
      <c r="N84" s="1"/>
      <c r="O84" s="1"/>
      <c r="P84" s="1"/>
    </row>
    <row r="85" spans="1:16" ht="41.25" customHeight="1" thickBot="1">
      <c r="A85" s="15" t="s">
        <v>169</v>
      </c>
      <c r="B85" s="18" t="s">
        <v>170</v>
      </c>
      <c r="C85" s="1">
        <v>0</v>
      </c>
      <c r="D85" s="19">
        <v>0</v>
      </c>
      <c r="E85" s="1">
        <v>0</v>
      </c>
      <c r="F85" s="1">
        <v>0</v>
      </c>
      <c r="G85" s="1">
        <v>0</v>
      </c>
      <c r="H85" s="14">
        <v>0</v>
      </c>
      <c r="I85" s="14">
        <v>0</v>
      </c>
      <c r="J85" s="17">
        <v>0</v>
      </c>
      <c r="K85" s="12">
        <v>0</v>
      </c>
      <c r="L85" s="14"/>
      <c r="M85" s="14"/>
      <c r="N85" s="1"/>
      <c r="O85" s="1"/>
      <c r="P85" s="1"/>
    </row>
    <row r="86" spans="1:16" ht="45.75" customHeight="1" thickBot="1">
      <c r="A86" s="15" t="s">
        <v>171</v>
      </c>
      <c r="B86" s="18" t="s">
        <v>172</v>
      </c>
      <c r="C86" s="1">
        <v>0</v>
      </c>
      <c r="D86" s="19">
        <v>0</v>
      </c>
      <c r="E86" s="1">
        <v>0</v>
      </c>
      <c r="F86" s="1">
        <v>0</v>
      </c>
      <c r="G86" s="1">
        <v>0</v>
      </c>
      <c r="H86" s="14">
        <v>0</v>
      </c>
      <c r="I86" s="14">
        <v>0</v>
      </c>
      <c r="J86" s="17">
        <v>0</v>
      </c>
      <c r="K86" s="12">
        <v>0</v>
      </c>
      <c r="L86" s="14"/>
      <c r="M86" s="14"/>
      <c r="N86" s="1"/>
      <c r="O86" s="1"/>
      <c r="P86" s="1"/>
    </row>
    <row r="87" spans="1:16" ht="33.75" customHeight="1" thickBot="1">
      <c r="A87" s="28"/>
      <c r="B87" s="11" t="s">
        <v>173</v>
      </c>
      <c r="C87" s="12"/>
      <c r="D87" s="8"/>
      <c r="E87" s="12"/>
      <c r="F87" s="12"/>
      <c r="G87" s="12"/>
      <c r="H87" s="13"/>
      <c r="I87" s="13"/>
      <c r="J87" s="16"/>
      <c r="K87" s="12">
        <v>0</v>
      </c>
      <c r="L87" s="14"/>
      <c r="M87" s="14"/>
      <c r="N87" s="12"/>
      <c r="O87" s="12"/>
      <c r="P87" s="12"/>
    </row>
    <row r="88" spans="1:16" ht="24" customHeight="1" thickBot="1">
      <c r="A88" s="28"/>
      <c r="B88" s="11" t="s">
        <v>174</v>
      </c>
      <c r="C88" s="12"/>
      <c r="D88" s="8"/>
      <c r="E88" s="12"/>
      <c r="F88" s="12"/>
      <c r="G88" s="12"/>
      <c r="H88" s="13"/>
      <c r="I88" s="13"/>
      <c r="J88" s="16"/>
      <c r="K88" s="12">
        <f>SUM(K32,K47,K60,K75,K87)</f>
        <v>1130.46</v>
      </c>
      <c r="L88" s="14"/>
      <c r="M88" s="14"/>
      <c r="N88" s="12"/>
      <c r="O88" s="12"/>
      <c r="P88" s="12"/>
    </row>
    <row r="89" spans="1:16" ht="35.25" customHeight="1" thickBot="1">
      <c r="A89" s="10" t="s">
        <v>175</v>
      </c>
      <c r="B89" s="11" t="s">
        <v>176</v>
      </c>
      <c r="C89" s="12"/>
      <c r="D89" s="8"/>
      <c r="E89" s="12"/>
      <c r="F89" s="12"/>
      <c r="G89" s="12"/>
      <c r="H89" s="13"/>
      <c r="I89" s="13"/>
      <c r="J89" s="16"/>
      <c r="K89" s="12"/>
      <c r="L89" s="14"/>
      <c r="M89" s="14"/>
      <c r="N89" s="12"/>
      <c r="O89" s="12"/>
      <c r="P89" s="12"/>
    </row>
    <row r="90" spans="1:16" ht="53.25" customHeight="1" thickBot="1">
      <c r="A90" s="10" t="s">
        <v>177</v>
      </c>
      <c r="B90" s="11" t="s">
        <v>178</v>
      </c>
      <c r="C90" s="12"/>
      <c r="D90" s="8"/>
      <c r="E90" s="12"/>
      <c r="F90" s="12"/>
      <c r="G90" s="12"/>
      <c r="H90" s="13"/>
      <c r="I90" s="13"/>
      <c r="J90" s="16"/>
      <c r="K90" s="12"/>
      <c r="L90" s="14"/>
      <c r="M90" s="14"/>
      <c r="N90" s="12"/>
      <c r="O90" s="12"/>
      <c r="P90" s="12"/>
    </row>
    <row r="91" spans="1:16" ht="39" customHeight="1" thickBot="1">
      <c r="A91" s="15" t="s">
        <v>179</v>
      </c>
      <c r="B91" s="18" t="s">
        <v>180</v>
      </c>
      <c r="C91" s="1">
        <v>0</v>
      </c>
      <c r="D91" s="19">
        <v>0</v>
      </c>
      <c r="E91" s="1">
        <v>0</v>
      </c>
      <c r="F91" s="1">
        <v>0</v>
      </c>
      <c r="G91" s="1">
        <v>0</v>
      </c>
      <c r="H91" s="14">
        <v>0</v>
      </c>
      <c r="I91" s="14">
        <v>0</v>
      </c>
      <c r="J91" s="17">
        <v>0</v>
      </c>
      <c r="K91" s="12">
        <v>0</v>
      </c>
      <c r="L91" s="14"/>
      <c r="M91" s="14"/>
      <c r="N91" s="1"/>
      <c r="O91" s="1"/>
      <c r="P91" s="1"/>
    </row>
    <row r="92" spans="1:16" ht="62.25" customHeight="1">
      <c r="A92" s="113" t="s">
        <v>181</v>
      </c>
      <c r="B92" s="128" t="s">
        <v>182</v>
      </c>
      <c r="C92" s="114">
        <v>0</v>
      </c>
      <c r="D92" s="115">
        <v>0</v>
      </c>
      <c r="E92" s="114">
        <v>0</v>
      </c>
      <c r="F92" s="114">
        <v>0</v>
      </c>
      <c r="G92" s="114">
        <v>0</v>
      </c>
      <c r="H92" s="117">
        <v>0</v>
      </c>
      <c r="I92" s="117">
        <v>0</v>
      </c>
      <c r="J92" s="118">
        <v>0</v>
      </c>
      <c r="K92" s="119">
        <v>0</v>
      </c>
      <c r="L92" s="117"/>
      <c r="M92" s="117"/>
      <c r="N92" s="114"/>
      <c r="O92" s="114"/>
      <c r="P92" s="114"/>
    </row>
    <row r="93" spans="1:16" ht="183.75" customHeight="1" thickBot="1">
      <c r="A93" s="87" t="s">
        <v>183</v>
      </c>
      <c r="B93" s="123" t="s">
        <v>184</v>
      </c>
      <c r="C93" s="110">
        <v>0</v>
      </c>
      <c r="D93" s="111">
        <v>0</v>
      </c>
      <c r="E93" s="110">
        <v>0</v>
      </c>
      <c r="F93" s="110">
        <v>0</v>
      </c>
      <c r="G93" s="110">
        <v>0</v>
      </c>
      <c r="H93" s="93">
        <v>0</v>
      </c>
      <c r="I93" s="93">
        <v>0</v>
      </c>
      <c r="J93" s="112">
        <v>0</v>
      </c>
      <c r="K93" s="89">
        <v>0</v>
      </c>
      <c r="L93" s="93"/>
      <c r="M93" s="93"/>
      <c r="N93" s="110"/>
      <c r="O93" s="110"/>
      <c r="P93" s="110"/>
    </row>
    <row r="94" spans="1:16" ht="75.75" customHeight="1" thickBot="1">
      <c r="A94" s="10"/>
      <c r="B94" s="11" t="s">
        <v>185</v>
      </c>
      <c r="C94" s="1">
        <v>0</v>
      </c>
      <c r="D94" s="19">
        <v>0</v>
      </c>
      <c r="E94" s="1">
        <v>0</v>
      </c>
      <c r="F94" s="1">
        <v>0</v>
      </c>
      <c r="G94" s="1">
        <v>0</v>
      </c>
      <c r="H94" s="14">
        <v>0</v>
      </c>
      <c r="I94" s="14">
        <v>0</v>
      </c>
      <c r="J94" s="17">
        <v>0</v>
      </c>
      <c r="K94" s="12">
        <v>0</v>
      </c>
      <c r="L94" s="14"/>
      <c r="M94" s="14"/>
      <c r="N94" s="12"/>
      <c r="O94" s="12"/>
      <c r="P94" s="12"/>
    </row>
    <row r="95" spans="1:16" ht="23.25" customHeight="1" thickBot="1">
      <c r="A95" s="15" t="s">
        <v>186</v>
      </c>
      <c r="B95" s="18" t="s">
        <v>187</v>
      </c>
      <c r="C95" s="1">
        <v>0</v>
      </c>
      <c r="D95" s="19">
        <v>0</v>
      </c>
      <c r="E95" s="1">
        <v>0</v>
      </c>
      <c r="F95" s="1">
        <v>0</v>
      </c>
      <c r="G95" s="1">
        <v>0</v>
      </c>
      <c r="H95" s="14">
        <v>0</v>
      </c>
      <c r="I95" s="14">
        <v>0</v>
      </c>
      <c r="J95" s="17">
        <v>0</v>
      </c>
      <c r="K95" s="12">
        <v>0</v>
      </c>
      <c r="L95" s="14"/>
      <c r="M95" s="14"/>
      <c r="N95" s="1"/>
      <c r="O95" s="1"/>
      <c r="P95" s="1"/>
    </row>
    <row r="96" spans="1:16" ht="39" customHeight="1" thickBot="1">
      <c r="A96" s="15" t="s">
        <v>188</v>
      </c>
      <c r="B96" s="18" t="s">
        <v>189</v>
      </c>
      <c r="C96" s="1">
        <v>0</v>
      </c>
      <c r="D96" s="19">
        <v>0</v>
      </c>
      <c r="E96" s="1">
        <v>0</v>
      </c>
      <c r="F96" s="1">
        <v>0</v>
      </c>
      <c r="G96" s="1">
        <v>0</v>
      </c>
      <c r="H96" s="14">
        <v>0</v>
      </c>
      <c r="I96" s="14">
        <v>0</v>
      </c>
      <c r="J96" s="17">
        <v>0</v>
      </c>
      <c r="K96" s="12">
        <v>0</v>
      </c>
      <c r="L96" s="14"/>
      <c r="M96" s="14"/>
      <c r="N96" s="1"/>
      <c r="O96" s="1"/>
      <c r="P96" s="1"/>
    </row>
    <row r="97" spans="1:16" ht="26.25" customHeight="1" thickBot="1">
      <c r="A97" s="15" t="s">
        <v>190</v>
      </c>
      <c r="B97" s="18" t="s">
        <v>191</v>
      </c>
      <c r="C97" s="1">
        <v>0</v>
      </c>
      <c r="D97" s="19">
        <v>0</v>
      </c>
      <c r="E97" s="1">
        <v>0</v>
      </c>
      <c r="F97" s="1">
        <v>0</v>
      </c>
      <c r="G97" s="1">
        <v>0</v>
      </c>
      <c r="H97" s="14">
        <v>0</v>
      </c>
      <c r="I97" s="14">
        <v>0</v>
      </c>
      <c r="J97" s="17">
        <v>0</v>
      </c>
      <c r="K97" s="12">
        <v>0</v>
      </c>
      <c r="L97" s="14"/>
      <c r="M97" s="14"/>
      <c r="N97" s="1"/>
      <c r="O97" s="1"/>
      <c r="P97" s="1"/>
    </row>
    <row r="98" spans="1:16" ht="70.5" customHeight="1" thickBot="1">
      <c r="A98" s="10" t="s">
        <v>192</v>
      </c>
      <c r="B98" s="11" t="s">
        <v>193</v>
      </c>
      <c r="C98" s="12"/>
      <c r="D98" s="8"/>
      <c r="E98" s="12"/>
      <c r="F98" s="12"/>
      <c r="G98" s="12"/>
      <c r="H98" s="13"/>
      <c r="I98" s="13"/>
      <c r="J98" s="16"/>
      <c r="K98" s="12"/>
      <c r="L98" s="14"/>
      <c r="M98" s="14"/>
      <c r="N98" s="12"/>
      <c r="O98" s="12"/>
      <c r="P98" s="12"/>
    </row>
    <row r="99" spans="1:16" ht="121.5" customHeight="1" thickBot="1">
      <c r="A99" s="15" t="s">
        <v>194</v>
      </c>
      <c r="B99" s="18" t="s">
        <v>269</v>
      </c>
      <c r="C99" s="1">
        <v>54</v>
      </c>
      <c r="D99" s="33">
        <v>54</v>
      </c>
      <c r="E99" s="1">
        <v>118</v>
      </c>
      <c r="F99" s="1">
        <v>38</v>
      </c>
      <c r="G99" s="1">
        <v>80</v>
      </c>
      <c r="H99" s="14">
        <v>54</v>
      </c>
      <c r="I99" s="14">
        <v>54</v>
      </c>
      <c r="J99" s="17">
        <v>260000</v>
      </c>
      <c r="K99" s="12">
        <v>140.4</v>
      </c>
      <c r="L99" s="14" t="s">
        <v>285</v>
      </c>
      <c r="M99" s="14"/>
      <c r="N99" s="1"/>
      <c r="O99" s="1"/>
      <c r="P99" s="1"/>
    </row>
    <row r="100" spans="1:16" ht="158.25" customHeight="1">
      <c r="A100" s="41" t="s">
        <v>195</v>
      </c>
      <c r="B100" s="83" t="s">
        <v>270</v>
      </c>
      <c r="C100" s="86">
        <v>0</v>
      </c>
      <c r="D100" s="125">
        <v>0</v>
      </c>
      <c r="E100" s="86">
        <v>25</v>
      </c>
      <c r="F100" s="86">
        <v>10.1</v>
      </c>
      <c r="G100" s="86">
        <v>14.9</v>
      </c>
      <c r="H100" s="85">
        <v>350</v>
      </c>
      <c r="I100" s="85">
        <v>350</v>
      </c>
      <c r="J100" s="109">
        <v>2500</v>
      </c>
      <c r="K100" s="84">
        <v>10</v>
      </c>
      <c r="L100" s="85" t="s">
        <v>286</v>
      </c>
      <c r="M100" s="85" t="s">
        <v>12</v>
      </c>
      <c r="N100" s="86"/>
      <c r="O100" s="86" t="s">
        <v>256</v>
      </c>
      <c r="P100" s="86"/>
    </row>
    <row r="101" spans="1:16" ht="196.5" customHeight="1" thickBot="1">
      <c r="A101" s="87" t="s">
        <v>196</v>
      </c>
      <c r="B101" s="88" t="s">
        <v>271</v>
      </c>
      <c r="C101" s="110">
        <v>0</v>
      </c>
      <c r="D101" s="126">
        <v>0</v>
      </c>
      <c r="E101" s="110">
        <v>25</v>
      </c>
      <c r="F101" s="110">
        <v>10</v>
      </c>
      <c r="G101" s="110">
        <v>15</v>
      </c>
      <c r="H101" s="93">
        <v>0</v>
      </c>
      <c r="I101" s="93">
        <v>0</v>
      </c>
      <c r="J101" s="112">
        <v>0</v>
      </c>
      <c r="K101" s="89">
        <v>40</v>
      </c>
      <c r="L101" s="93" t="s">
        <v>257</v>
      </c>
      <c r="M101" s="93" t="s">
        <v>10</v>
      </c>
      <c r="N101" s="110"/>
      <c r="O101" s="110"/>
      <c r="P101" s="110"/>
    </row>
    <row r="102" spans="1:16" ht="178.5" customHeight="1" thickBot="1">
      <c r="A102" s="15" t="s">
        <v>197</v>
      </c>
      <c r="B102" s="11" t="s">
        <v>272</v>
      </c>
      <c r="C102" s="1">
        <v>0</v>
      </c>
      <c r="D102" s="33">
        <v>0</v>
      </c>
      <c r="E102" s="1">
        <v>30</v>
      </c>
      <c r="F102" s="1">
        <v>15</v>
      </c>
      <c r="G102" s="1">
        <v>15</v>
      </c>
      <c r="H102" s="14">
        <v>750</v>
      </c>
      <c r="I102" s="14">
        <v>750</v>
      </c>
      <c r="J102" s="17">
        <v>10000</v>
      </c>
      <c r="K102" s="12">
        <v>75</v>
      </c>
      <c r="L102" s="14" t="s">
        <v>332</v>
      </c>
      <c r="M102" s="14" t="s">
        <v>10</v>
      </c>
      <c r="N102" s="1" t="s">
        <v>258</v>
      </c>
      <c r="O102" s="1"/>
      <c r="P102" s="1"/>
    </row>
    <row r="103" spans="1:16" ht="273.75" customHeight="1" thickBot="1">
      <c r="A103" s="15" t="s">
        <v>198</v>
      </c>
      <c r="B103" s="11" t="s">
        <v>273</v>
      </c>
      <c r="C103" s="1">
        <v>0</v>
      </c>
      <c r="D103" s="33">
        <v>0</v>
      </c>
      <c r="E103" s="1">
        <v>50</v>
      </c>
      <c r="F103" s="1">
        <v>10</v>
      </c>
      <c r="G103" s="1">
        <v>40</v>
      </c>
      <c r="H103" s="14">
        <v>0</v>
      </c>
      <c r="I103" s="14">
        <v>0</v>
      </c>
      <c r="J103" s="17">
        <v>0</v>
      </c>
      <c r="K103" s="12">
        <v>40.590000000000003</v>
      </c>
      <c r="L103" s="14" t="s">
        <v>301</v>
      </c>
      <c r="M103" s="14" t="s">
        <v>14</v>
      </c>
      <c r="N103" s="1"/>
      <c r="O103" s="1"/>
      <c r="P103" s="39" t="s">
        <v>302</v>
      </c>
    </row>
    <row r="104" spans="1:16" ht="81.75" customHeight="1">
      <c r="A104" s="113" t="s">
        <v>261</v>
      </c>
      <c r="B104" s="135" t="s">
        <v>262</v>
      </c>
      <c r="C104" s="114">
        <v>0</v>
      </c>
      <c r="D104" s="136">
        <v>0</v>
      </c>
      <c r="E104" s="114">
        <v>0</v>
      </c>
      <c r="F104" s="114">
        <v>0</v>
      </c>
      <c r="G104" s="114">
        <v>0</v>
      </c>
      <c r="H104" s="117">
        <v>0</v>
      </c>
      <c r="I104" s="117">
        <v>0</v>
      </c>
      <c r="J104" s="118">
        <v>0</v>
      </c>
      <c r="K104" s="119">
        <v>30</v>
      </c>
      <c r="L104" s="117" t="s">
        <v>287</v>
      </c>
      <c r="M104" s="117"/>
      <c r="N104" s="114"/>
      <c r="O104" s="114"/>
      <c r="P104" s="114"/>
    </row>
    <row r="105" spans="1:16" ht="152.25" customHeight="1" thickBot="1">
      <c r="A105" s="87" t="s">
        <v>263</v>
      </c>
      <c r="B105" s="123" t="s">
        <v>303</v>
      </c>
      <c r="C105" s="110">
        <v>0</v>
      </c>
      <c r="D105" s="111">
        <v>0</v>
      </c>
      <c r="E105" s="110">
        <v>0</v>
      </c>
      <c r="F105" s="110">
        <v>0</v>
      </c>
      <c r="G105" s="110">
        <v>0</v>
      </c>
      <c r="H105" s="93">
        <v>0</v>
      </c>
      <c r="I105" s="93">
        <v>0</v>
      </c>
      <c r="J105" s="112">
        <v>0</v>
      </c>
      <c r="K105" s="89">
        <v>30</v>
      </c>
      <c r="L105" s="93" t="s">
        <v>288</v>
      </c>
      <c r="M105" s="93"/>
      <c r="N105" s="110"/>
      <c r="O105" s="110"/>
      <c r="P105" s="129"/>
    </row>
    <row r="106" spans="1:16" ht="84.75" customHeight="1" thickBot="1">
      <c r="A106" s="40" t="s">
        <v>304</v>
      </c>
      <c r="B106" s="18" t="s">
        <v>305</v>
      </c>
      <c r="C106" s="39">
        <v>0</v>
      </c>
      <c r="D106" s="19">
        <v>0</v>
      </c>
      <c r="E106" s="39">
        <v>0</v>
      </c>
      <c r="F106" s="39">
        <v>0</v>
      </c>
      <c r="G106" s="39">
        <v>0</v>
      </c>
      <c r="H106" s="14">
        <v>0</v>
      </c>
      <c r="I106" s="14">
        <v>0</v>
      </c>
      <c r="J106" s="17">
        <v>0</v>
      </c>
      <c r="K106" s="12">
        <v>107</v>
      </c>
      <c r="L106" s="14" t="s">
        <v>306</v>
      </c>
      <c r="M106" s="14"/>
      <c r="N106" s="39"/>
      <c r="O106" s="39"/>
      <c r="P106" s="39"/>
    </row>
    <row r="107" spans="1:16" ht="42" customHeight="1" thickBot="1">
      <c r="A107" s="28"/>
      <c r="B107" s="11" t="s">
        <v>199</v>
      </c>
      <c r="C107" s="12"/>
      <c r="D107" s="8"/>
      <c r="E107" s="12"/>
      <c r="F107" s="12"/>
      <c r="G107" s="12"/>
      <c r="H107" s="13"/>
      <c r="I107" s="13"/>
      <c r="J107" s="16"/>
      <c r="K107" s="12">
        <f>SUM(K99:K106)</f>
        <v>472.99</v>
      </c>
      <c r="L107" s="14"/>
      <c r="M107" s="14"/>
      <c r="N107" s="12"/>
      <c r="O107" s="12"/>
      <c r="P107" s="12"/>
    </row>
    <row r="108" spans="1:16" ht="76.5" customHeight="1" thickBot="1">
      <c r="A108" s="10" t="s">
        <v>200</v>
      </c>
      <c r="B108" s="11" t="s">
        <v>201</v>
      </c>
      <c r="C108" s="12">
        <v>0</v>
      </c>
      <c r="D108" s="8">
        <v>0</v>
      </c>
      <c r="E108" s="12">
        <v>0</v>
      </c>
      <c r="F108" s="12">
        <v>0</v>
      </c>
      <c r="G108" s="12">
        <v>0</v>
      </c>
      <c r="H108" s="13">
        <v>0</v>
      </c>
      <c r="I108" s="13">
        <v>0</v>
      </c>
      <c r="J108" s="16">
        <v>0</v>
      </c>
      <c r="K108" s="12">
        <v>0</v>
      </c>
      <c r="L108" s="14"/>
      <c r="M108" s="14"/>
      <c r="N108" s="12"/>
      <c r="O108" s="12"/>
      <c r="P108" s="12"/>
    </row>
    <row r="109" spans="1:16" ht="117" customHeight="1" thickBot="1">
      <c r="A109" s="28"/>
      <c r="B109" s="11" t="s">
        <v>203</v>
      </c>
      <c r="C109" s="12"/>
      <c r="D109" s="8"/>
      <c r="E109" s="12"/>
      <c r="F109" s="12"/>
      <c r="G109" s="12"/>
      <c r="H109" s="13"/>
      <c r="I109" s="13"/>
      <c r="J109" s="16"/>
      <c r="K109" s="12">
        <f>SUM(K88,K105)</f>
        <v>1160.46</v>
      </c>
      <c r="L109" s="14"/>
      <c r="M109" s="14"/>
      <c r="N109" s="12"/>
      <c r="O109" s="12"/>
      <c r="P109" s="12"/>
    </row>
    <row r="110" spans="1:16" ht="82.5" customHeight="1" thickBot="1">
      <c r="A110" s="10" t="s">
        <v>202</v>
      </c>
      <c r="B110" s="11" t="s">
        <v>204</v>
      </c>
      <c r="C110" s="12"/>
      <c r="D110" s="8"/>
      <c r="E110" s="12"/>
      <c r="F110" s="12"/>
      <c r="G110" s="12"/>
      <c r="H110" s="13"/>
      <c r="I110" s="13"/>
      <c r="J110" s="16"/>
      <c r="K110" s="12"/>
      <c r="L110" s="14" t="s">
        <v>333</v>
      </c>
      <c r="M110" s="14"/>
      <c r="N110" s="12"/>
      <c r="O110" s="12"/>
      <c r="P110" s="12"/>
    </row>
    <row r="111" spans="1:16" ht="37.5" customHeight="1" thickBot="1">
      <c r="A111" s="40" t="s">
        <v>307</v>
      </c>
      <c r="B111" s="18" t="s">
        <v>205</v>
      </c>
      <c r="C111" s="1">
        <v>0</v>
      </c>
      <c r="D111" s="19">
        <v>0</v>
      </c>
      <c r="E111" s="1">
        <v>9</v>
      </c>
      <c r="F111" s="1">
        <v>0</v>
      </c>
      <c r="G111" s="1">
        <v>9</v>
      </c>
      <c r="H111" s="14">
        <v>1117107</v>
      </c>
      <c r="I111" s="14">
        <f>H111</f>
        <v>1117107</v>
      </c>
      <c r="J111" s="19">
        <v>0.65</v>
      </c>
      <c r="K111" s="12">
        <v>7.3</v>
      </c>
      <c r="L111" s="14"/>
      <c r="M111" s="14"/>
      <c r="N111" s="1"/>
      <c r="O111" s="1"/>
      <c r="P111" s="1"/>
    </row>
    <row r="112" spans="1:16" ht="43.5" customHeight="1" thickBot="1">
      <c r="A112" s="40" t="s">
        <v>308</v>
      </c>
      <c r="B112" s="18" t="s">
        <v>206</v>
      </c>
      <c r="C112" s="1">
        <v>0</v>
      </c>
      <c r="D112" s="19">
        <v>0</v>
      </c>
      <c r="E112" s="1">
        <v>7</v>
      </c>
      <c r="F112" s="1">
        <v>0</v>
      </c>
      <c r="G112" s="1">
        <v>7</v>
      </c>
      <c r="H112" s="14">
        <v>126800</v>
      </c>
      <c r="I112" s="14">
        <f t="shared" ref="I112:I126" si="0">H112</f>
        <v>126800</v>
      </c>
      <c r="J112" s="19">
        <v>1.9</v>
      </c>
      <c r="K112" s="12">
        <v>2.5</v>
      </c>
      <c r="L112" s="14"/>
      <c r="M112" s="14"/>
      <c r="N112" s="1"/>
      <c r="O112" s="1"/>
      <c r="P112" s="1"/>
    </row>
    <row r="113" spans="1:16" ht="39.75" customHeight="1" thickBot="1">
      <c r="A113" s="40" t="s">
        <v>309</v>
      </c>
      <c r="B113" s="18" t="s">
        <v>207</v>
      </c>
      <c r="C113" s="1">
        <v>0</v>
      </c>
      <c r="D113" s="19">
        <v>0</v>
      </c>
      <c r="E113" s="1">
        <v>7</v>
      </c>
      <c r="F113" s="1">
        <v>0</v>
      </c>
      <c r="G113" s="1">
        <v>7</v>
      </c>
      <c r="H113" s="14">
        <v>126800</v>
      </c>
      <c r="I113" s="14">
        <f t="shared" si="0"/>
        <v>126800</v>
      </c>
      <c r="J113" s="19">
        <v>1.8</v>
      </c>
      <c r="K113" s="12">
        <v>0.7</v>
      </c>
      <c r="L113" s="14"/>
      <c r="M113" s="14"/>
      <c r="N113" s="1"/>
      <c r="O113" s="1"/>
      <c r="P113" s="1"/>
    </row>
    <row r="114" spans="1:16" ht="34.5" customHeight="1" thickBot="1">
      <c r="A114" s="40" t="s">
        <v>310</v>
      </c>
      <c r="B114" s="18" t="s">
        <v>208</v>
      </c>
      <c r="C114" s="1">
        <v>0</v>
      </c>
      <c r="D114" s="19">
        <v>0</v>
      </c>
      <c r="E114" s="1">
        <v>12</v>
      </c>
      <c r="F114" s="1">
        <v>0</v>
      </c>
      <c r="G114" s="1">
        <v>12</v>
      </c>
      <c r="H114" s="14">
        <v>15908</v>
      </c>
      <c r="I114" s="14">
        <f t="shared" si="0"/>
        <v>15908</v>
      </c>
      <c r="J114" s="19">
        <v>2.95</v>
      </c>
      <c r="K114" s="12">
        <v>0.47</v>
      </c>
      <c r="L114" s="14"/>
      <c r="M114" s="14"/>
      <c r="N114" s="1"/>
      <c r="O114" s="1"/>
      <c r="P114" s="1"/>
    </row>
    <row r="115" spans="1:16" ht="37.5" customHeight="1">
      <c r="A115" s="113" t="s">
        <v>311</v>
      </c>
      <c r="B115" s="128" t="s">
        <v>209</v>
      </c>
      <c r="C115" s="114">
        <v>0</v>
      </c>
      <c r="D115" s="115">
        <v>0</v>
      </c>
      <c r="E115" s="114">
        <v>4</v>
      </c>
      <c r="F115" s="114">
        <v>0</v>
      </c>
      <c r="G115" s="114">
        <v>4</v>
      </c>
      <c r="H115" s="117">
        <v>7095</v>
      </c>
      <c r="I115" s="117">
        <f t="shared" si="0"/>
        <v>7095</v>
      </c>
      <c r="J115" s="115">
        <v>12.6</v>
      </c>
      <c r="K115" s="119">
        <v>0.9</v>
      </c>
      <c r="L115" s="117"/>
      <c r="M115" s="117"/>
      <c r="N115" s="114"/>
      <c r="O115" s="114"/>
      <c r="P115" s="114"/>
    </row>
    <row r="116" spans="1:16" ht="20.25" customHeight="1" thickBot="1">
      <c r="A116" s="87" t="s">
        <v>312</v>
      </c>
      <c r="B116" s="123" t="s">
        <v>210</v>
      </c>
      <c r="C116" s="110">
        <v>0</v>
      </c>
      <c r="D116" s="111">
        <v>0</v>
      </c>
      <c r="E116" s="110">
        <v>0</v>
      </c>
      <c r="F116" s="110">
        <v>0</v>
      </c>
      <c r="G116" s="110">
        <v>0</v>
      </c>
      <c r="H116" s="93">
        <v>0</v>
      </c>
      <c r="I116" s="93">
        <v>0</v>
      </c>
      <c r="J116" s="111">
        <v>0</v>
      </c>
      <c r="K116" s="89">
        <v>0</v>
      </c>
      <c r="L116" s="93"/>
      <c r="M116" s="93"/>
      <c r="N116" s="110"/>
      <c r="O116" s="110"/>
      <c r="P116" s="110"/>
    </row>
    <row r="117" spans="1:16" ht="36.75" customHeight="1" thickBot="1">
      <c r="A117" s="40" t="s">
        <v>313</v>
      </c>
      <c r="B117" s="18" t="s">
        <v>211</v>
      </c>
      <c r="C117" s="1">
        <v>0</v>
      </c>
      <c r="D117" s="19">
        <v>0</v>
      </c>
      <c r="E117" s="1">
        <v>0</v>
      </c>
      <c r="F117" s="1">
        <v>0</v>
      </c>
      <c r="G117" s="1">
        <v>0</v>
      </c>
      <c r="H117" s="14">
        <v>0</v>
      </c>
      <c r="I117" s="14">
        <v>0</v>
      </c>
      <c r="J117" s="19">
        <v>0</v>
      </c>
      <c r="K117" s="12">
        <v>0</v>
      </c>
      <c r="L117" s="14"/>
      <c r="M117" s="14"/>
      <c r="N117" s="1"/>
      <c r="O117" s="1"/>
      <c r="P117" s="1"/>
    </row>
    <row r="118" spans="1:16" ht="39.75" customHeight="1" thickBot="1">
      <c r="A118" s="40" t="s">
        <v>314</v>
      </c>
      <c r="B118" s="18" t="s">
        <v>212</v>
      </c>
      <c r="C118" s="1">
        <v>0</v>
      </c>
      <c r="D118" s="19">
        <v>0</v>
      </c>
      <c r="E118" s="1">
        <v>0</v>
      </c>
      <c r="F118" s="1">
        <v>0</v>
      </c>
      <c r="G118" s="1">
        <v>0</v>
      </c>
      <c r="H118" s="14">
        <v>40</v>
      </c>
      <c r="I118" s="14">
        <f t="shared" si="0"/>
        <v>40</v>
      </c>
      <c r="J118" s="19">
        <v>24000</v>
      </c>
      <c r="K118" s="12">
        <v>10</v>
      </c>
      <c r="L118" s="14"/>
      <c r="M118" s="14"/>
      <c r="N118" s="1"/>
      <c r="O118" s="1"/>
      <c r="P118" s="1"/>
    </row>
    <row r="119" spans="1:16" ht="87" customHeight="1" thickBot="1">
      <c r="A119" s="40" t="s">
        <v>315</v>
      </c>
      <c r="B119" s="18" t="s">
        <v>213</v>
      </c>
      <c r="C119" s="1">
        <v>0</v>
      </c>
      <c r="D119" s="19">
        <v>0</v>
      </c>
      <c r="E119" s="1">
        <v>0</v>
      </c>
      <c r="F119" s="1">
        <v>0</v>
      </c>
      <c r="G119" s="1">
        <v>0</v>
      </c>
      <c r="H119" s="14">
        <v>13500</v>
      </c>
      <c r="I119" s="14">
        <v>13500</v>
      </c>
      <c r="J119" s="19">
        <v>150</v>
      </c>
      <c r="K119" s="12">
        <v>20.25</v>
      </c>
      <c r="L119" s="14"/>
      <c r="M119" s="14"/>
      <c r="N119" s="1"/>
      <c r="O119" s="1"/>
      <c r="P119" s="1"/>
    </row>
    <row r="120" spans="1:16" ht="57" customHeight="1" thickBot="1">
      <c r="A120" s="40" t="s">
        <v>316</v>
      </c>
      <c r="B120" s="18" t="s">
        <v>214</v>
      </c>
      <c r="C120" s="1">
        <v>0</v>
      </c>
      <c r="D120" s="19">
        <v>0</v>
      </c>
      <c r="E120" s="1">
        <v>0</v>
      </c>
      <c r="F120" s="1">
        <v>0</v>
      </c>
      <c r="G120" s="1">
        <v>0</v>
      </c>
      <c r="H120" s="14">
        <v>1000</v>
      </c>
      <c r="I120" s="14">
        <f t="shared" si="0"/>
        <v>1000</v>
      </c>
      <c r="J120" s="19">
        <v>500</v>
      </c>
      <c r="K120" s="12">
        <v>5</v>
      </c>
      <c r="L120" s="14"/>
      <c r="M120" s="14"/>
      <c r="N120" s="1"/>
      <c r="O120" s="1"/>
      <c r="P120" s="1"/>
    </row>
    <row r="121" spans="1:16" ht="42" customHeight="1" thickBot="1">
      <c r="A121" s="40" t="s">
        <v>317</v>
      </c>
      <c r="B121" s="18" t="s">
        <v>215</v>
      </c>
      <c r="C121" s="1">
        <v>0</v>
      </c>
      <c r="D121" s="19">
        <v>0</v>
      </c>
      <c r="E121" s="1">
        <v>0</v>
      </c>
      <c r="F121" s="1">
        <v>0</v>
      </c>
      <c r="G121" s="1">
        <v>0</v>
      </c>
      <c r="H121" s="14">
        <v>0</v>
      </c>
      <c r="I121" s="14">
        <v>0</v>
      </c>
      <c r="J121" s="19">
        <v>0</v>
      </c>
      <c r="K121" s="12">
        <v>0</v>
      </c>
      <c r="L121" s="14"/>
      <c r="M121" s="14"/>
      <c r="N121" s="1"/>
      <c r="O121" s="1"/>
      <c r="P121" s="1"/>
    </row>
    <row r="122" spans="1:16" ht="72.75" customHeight="1" thickBot="1">
      <c r="A122" s="40" t="s">
        <v>318</v>
      </c>
      <c r="B122" s="18" t="s">
        <v>216</v>
      </c>
      <c r="C122" s="1">
        <v>0</v>
      </c>
      <c r="D122" s="19">
        <v>0</v>
      </c>
      <c r="E122" s="1">
        <v>0</v>
      </c>
      <c r="F122" s="1">
        <v>0</v>
      </c>
      <c r="G122" s="1">
        <v>0</v>
      </c>
      <c r="H122" s="14">
        <v>0</v>
      </c>
      <c r="I122" s="14">
        <v>0</v>
      </c>
      <c r="J122" s="19">
        <v>0</v>
      </c>
      <c r="K122" s="12">
        <v>0</v>
      </c>
      <c r="L122" s="14"/>
      <c r="M122" s="14"/>
      <c r="N122" s="1"/>
      <c r="O122" s="1"/>
      <c r="P122" s="1"/>
    </row>
    <row r="123" spans="1:16" ht="75" customHeight="1" thickBot="1">
      <c r="A123" s="40" t="s">
        <v>319</v>
      </c>
      <c r="B123" s="11" t="s">
        <v>201</v>
      </c>
      <c r="C123" s="1"/>
      <c r="D123" s="19"/>
      <c r="E123" s="1"/>
      <c r="F123" s="1"/>
      <c r="G123" s="1"/>
      <c r="H123" s="14"/>
      <c r="I123" s="14"/>
      <c r="J123" s="19"/>
      <c r="K123" s="12"/>
      <c r="L123" s="14" t="s">
        <v>333</v>
      </c>
      <c r="M123" s="14"/>
      <c r="N123" s="1"/>
      <c r="O123" s="1"/>
      <c r="P123" s="1"/>
    </row>
    <row r="124" spans="1:16" ht="66.75" customHeight="1" thickBot="1">
      <c r="A124" s="15"/>
      <c r="B124" s="18" t="s">
        <v>223</v>
      </c>
      <c r="C124" s="1">
        <v>0</v>
      </c>
      <c r="D124" s="19">
        <v>0</v>
      </c>
      <c r="E124" s="1">
        <v>0</v>
      </c>
      <c r="F124" s="1">
        <v>0</v>
      </c>
      <c r="G124" s="1">
        <v>0</v>
      </c>
      <c r="H124" s="14">
        <v>645858</v>
      </c>
      <c r="I124" s="14">
        <f t="shared" si="0"/>
        <v>645858</v>
      </c>
      <c r="J124" s="19">
        <v>0.5</v>
      </c>
      <c r="K124" s="12">
        <v>3.23</v>
      </c>
      <c r="L124" s="14" t="s">
        <v>324</v>
      </c>
      <c r="M124" s="14" t="s">
        <v>14</v>
      </c>
      <c r="N124" s="1"/>
      <c r="O124" s="1"/>
      <c r="P124" s="42" t="s">
        <v>334</v>
      </c>
    </row>
    <row r="125" spans="1:16" ht="108" customHeight="1" thickBot="1">
      <c r="A125" s="15"/>
      <c r="B125" s="18" t="s">
        <v>224</v>
      </c>
      <c r="C125" s="1">
        <v>0</v>
      </c>
      <c r="D125" s="19">
        <v>0</v>
      </c>
      <c r="E125" s="1">
        <v>0</v>
      </c>
      <c r="F125" s="1">
        <v>0</v>
      </c>
      <c r="G125" s="1">
        <v>0</v>
      </c>
      <c r="H125" s="14">
        <v>151300</v>
      </c>
      <c r="I125" s="14">
        <f t="shared" si="0"/>
        <v>151300</v>
      </c>
      <c r="J125" s="19">
        <v>2</v>
      </c>
      <c r="K125" s="12">
        <v>3.03</v>
      </c>
      <c r="L125" s="14" t="s">
        <v>289</v>
      </c>
      <c r="M125" s="14" t="s">
        <v>14</v>
      </c>
      <c r="N125" s="1"/>
      <c r="O125" s="1"/>
      <c r="P125" s="42" t="s">
        <v>334</v>
      </c>
    </row>
    <row r="126" spans="1:16" ht="66.75" customHeight="1">
      <c r="A126" s="113"/>
      <c r="B126" s="113" t="s">
        <v>225</v>
      </c>
      <c r="C126" s="114">
        <v>0</v>
      </c>
      <c r="D126" s="115">
        <v>0</v>
      </c>
      <c r="E126" s="114">
        <v>0</v>
      </c>
      <c r="F126" s="114">
        <v>0</v>
      </c>
      <c r="G126" s="114">
        <v>0</v>
      </c>
      <c r="H126" s="117">
        <v>0</v>
      </c>
      <c r="I126" s="117">
        <f t="shared" si="0"/>
        <v>0</v>
      </c>
      <c r="J126" s="115">
        <v>0</v>
      </c>
      <c r="K126" s="119">
        <v>15</v>
      </c>
      <c r="L126" s="117" t="s">
        <v>290</v>
      </c>
      <c r="M126" s="117"/>
      <c r="N126" s="114"/>
      <c r="O126" s="114"/>
      <c r="P126" s="114"/>
    </row>
    <row r="127" spans="1:16" ht="70.5" customHeight="1" thickBot="1">
      <c r="A127" s="127"/>
      <c r="B127" s="88" t="s">
        <v>217</v>
      </c>
      <c r="C127" s="89"/>
      <c r="D127" s="90"/>
      <c r="E127" s="89"/>
      <c r="F127" s="89"/>
      <c r="G127" s="89"/>
      <c r="H127" s="91"/>
      <c r="I127" s="93"/>
      <c r="J127" s="92"/>
      <c r="K127" s="89">
        <f>SUM(K111:K126)</f>
        <v>68.38</v>
      </c>
      <c r="L127" s="93"/>
      <c r="M127" s="93"/>
      <c r="N127" s="89"/>
      <c r="O127" s="89"/>
      <c r="P127" s="89"/>
    </row>
    <row r="128" spans="1:16" ht="69.75" customHeight="1" thickBot="1">
      <c r="A128" s="34"/>
      <c r="B128" s="11" t="s">
        <v>218</v>
      </c>
      <c r="C128" s="12"/>
      <c r="D128" s="8"/>
      <c r="E128" s="12"/>
      <c r="F128" s="12"/>
      <c r="G128" s="12"/>
      <c r="H128" s="13"/>
      <c r="I128" s="13"/>
      <c r="J128" s="16"/>
      <c r="K128" s="12">
        <f>K109</f>
        <v>1160.46</v>
      </c>
      <c r="L128" s="14"/>
      <c r="M128" s="14"/>
      <c r="N128" s="12"/>
      <c r="O128" s="12"/>
      <c r="P128" s="12"/>
    </row>
    <row r="129" spans="1:16" ht="42" customHeight="1" thickBot="1">
      <c r="A129" s="15"/>
      <c r="B129" s="11" t="s">
        <v>219</v>
      </c>
      <c r="C129" s="12"/>
      <c r="D129" s="8"/>
      <c r="E129" s="12"/>
      <c r="F129" s="12"/>
      <c r="G129" s="12"/>
      <c r="H129" s="13"/>
      <c r="I129" s="13"/>
      <c r="J129" s="16"/>
      <c r="K129" s="12">
        <f>K127</f>
        <v>68.38</v>
      </c>
      <c r="L129" s="14"/>
      <c r="M129" s="14"/>
      <c r="N129" s="12"/>
      <c r="O129" s="12"/>
      <c r="P129" s="12"/>
    </row>
    <row r="130" spans="1:16" ht="66.75" customHeight="1" thickBot="1">
      <c r="A130" s="15"/>
      <c r="B130" s="11" t="s">
        <v>220</v>
      </c>
      <c r="C130" s="12"/>
      <c r="D130" s="8"/>
      <c r="E130" s="12"/>
      <c r="F130" s="12"/>
      <c r="G130" s="12"/>
      <c r="H130" s="13"/>
      <c r="I130" s="13"/>
      <c r="J130" s="16"/>
      <c r="K130" s="12">
        <f>SUM(K128:K129)</f>
        <v>1228.8400000000001</v>
      </c>
      <c r="L130" s="14"/>
      <c r="M130" s="14"/>
      <c r="N130" s="12"/>
      <c r="O130" s="12"/>
      <c r="P130" s="12"/>
    </row>
  </sheetData>
  <mergeCells count="28">
    <mergeCell ref="G16:G17"/>
    <mergeCell ref="A1:P1"/>
    <mergeCell ref="C2:G2"/>
    <mergeCell ref="H2:K3"/>
    <mergeCell ref="M2:M4"/>
    <mergeCell ref="N2:P2"/>
    <mergeCell ref="A3:A4"/>
    <mergeCell ref="B3:B4"/>
    <mergeCell ref="C3:D3"/>
    <mergeCell ref="E3:G3"/>
    <mergeCell ref="L3:L4"/>
    <mergeCell ref="A12:A14"/>
    <mergeCell ref="C16:C17"/>
    <mergeCell ref="D16:D17"/>
    <mergeCell ref="E16:E17"/>
    <mergeCell ref="F16:F17"/>
    <mergeCell ref="A38:A39"/>
    <mergeCell ref="B38:B39"/>
    <mergeCell ref="C38:C39"/>
    <mergeCell ref="D38:D39"/>
    <mergeCell ref="E38:G39"/>
    <mergeCell ref="O38:O39"/>
    <mergeCell ref="P38:P39"/>
    <mergeCell ref="H38:J38"/>
    <mergeCell ref="H39:J39"/>
    <mergeCell ref="L38:L39"/>
    <mergeCell ref="M38:M39"/>
    <mergeCell ref="N38:N39"/>
  </mergeCells>
  <pageMargins left="0.7" right="0.7" top="0.75" bottom="0.75" header="0.3" footer="0.3"/>
  <pageSetup paperSize="9" scale="60" orientation="landscape" r:id="rId1"/>
  <headerFooter>
    <oddFooter>&amp;LB-&amp;P</oddFooter>
  </headerFooter>
  <rowBreaks count="9" manualBreakCount="9">
    <brk id="9" max="15" man="1"/>
    <brk id="17" max="16383" man="1"/>
    <brk id="22" max="16383" man="1"/>
    <brk id="34" max="16383" man="1"/>
    <brk id="52" max="15" man="1"/>
    <brk id="61" max="16383" man="1"/>
    <brk id="104" max="15" man="1"/>
    <brk id="115" max="16383" man="1"/>
    <brk id="1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Budget for 2013 - 2014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2013-02-22T10:54:04Z</dcterms:modified>
</cp:coreProperties>
</file>